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P:\Grenoble-IAE\Relations-internationales\OFFSHORE_PROGRAMS\1- PROGRAMMES\MCCC 2025-2026\DBA\"/>
    </mc:Choice>
  </mc:AlternateContent>
  <xr:revisionPtr revIDLastSave="0" documentId="8_{0B14DF1D-6219-483A-AAA0-AB94D1349552}" xr6:coauthVersionLast="36" xr6:coauthVersionMax="36" xr10:uidLastSave="{00000000-0000-0000-0000-000000000000}"/>
  <bookViews>
    <workbookView xWindow="360" yWindow="20" windowWidth="20960" windowHeight="9720" activeTab="2" xr2:uid="{00000000-000D-0000-FFFF-FFFF00000000}"/>
  </bookViews>
  <sheets>
    <sheet name="MCC Année 1" sheetId="1" r:id="rId1"/>
    <sheet name="MCC Année 2" sheetId="2" r:id="rId2"/>
    <sheet name="MCC Année 3" sheetId="3" r:id="rId3"/>
    <sheet name="Feuil1" sheetId="4" r:id="rId4"/>
    <sheet name="Feuil2" sheetId="5" r:id="rId5"/>
    <sheet name="Feuil3" sheetId="6" r:id="rId6"/>
  </sheets>
  <definedNames>
    <definedName name="Nature_des_épreuves_CC">Feuil2!$B$4:$B$20</definedName>
  </definedNames>
  <calcPr calcId="191029"/>
</workbook>
</file>

<file path=xl/calcChain.xml><?xml version="1.0" encoding="utf-8"?>
<calcChain xmlns="http://schemas.openxmlformats.org/spreadsheetml/2006/main">
  <c r="V46" i="1" l="1"/>
  <c r="I46" i="1"/>
  <c r="H46" i="1"/>
  <c r="V24" i="1"/>
  <c r="I24" i="1"/>
  <c r="H24" i="1"/>
  <c r="I19" i="1"/>
  <c r="H19" i="1"/>
  <c r="I14" i="1"/>
  <c r="H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tc={0018004A-009F-43E6-9E56-00A200DE0054}</author>
    <author>tc={007C00BE-0010-4814-83EB-000D000B00EE}</author>
    <author>tc={001B00B3-00EF-4FB3-B272-003B00940096}</author>
    <author>tc={00D90068-00BC-430D-8E41-00CB00CC00C9}</author>
    <author>tc={00AB002C-0076-4257-9D5D-00CC00A500CE}</author>
    <author>tc={005B0053-0000-4C6D-9E61-00B500CE0055}</author>
    <author>tc={00ED0002-0009-4CE2-9218-00C0004E0032}</author>
    <author>tc={00B300F1-0041-40EC-B970-000E00B90067}</author>
    <author>tc={00A20033-0033-46E7-9FC8-00B6005E000B}</author>
    <author>tc={00B60075-0053-4F28-8DD0-0021008A00C7}</author>
    <author>tc={004000FD-0007-4FB6-BDE6-003400A20094}</author>
    <author>tc={00F900AA-00B2-4365-9783-003C001200CB}</author>
  </authors>
  <commentList>
    <comment ref="P6" authorId="0" shapeId="0" xr:uid="{0018004A-009F-43E6-9E56-00A200DE0054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P7" authorId="1" shapeId="0" xr:uid="{007C00BE-0010-4814-83EB-000D000B00EE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1B00B3-00EF-4FB3-B272-003B0094009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D90068-00BC-430D-8E41-00CB00CC00C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cocher le cours concerné.
</t>
        </r>
      </text>
    </comment>
    <comment ref="G9" authorId="4" shapeId="0" xr:uid="{00AB002C-0076-4257-9D5D-00CC00A500C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5" shapeId="0" xr:uid="{005B0053-0000-4C6D-9E61-00B500CE005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  <comment ref="J12" authorId="6" shapeId="0" xr:uid="{00ED0002-0009-4CE2-9218-00C0004E003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L12" authorId="7" shapeId="0" xr:uid="{00B300F1-0041-40EC-B970-000E00B9006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O12" authorId="8" shapeId="0" xr:uid="{00A20033-0033-46E7-9FC8-00B6005E000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P12" authorId="9" shapeId="0" xr:uid="{00B60075-0053-4F28-8DD0-0021008A00C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Q12" authorId="10" shapeId="0" xr:uid="{004000FD-0007-4FB6-BDE6-003400A2009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C25" authorId="11" shapeId="0" xr:uid="{00F900AA-00B2-4365-9783-003C001200CB}">
      <text>
        <r>
          <rPr>
            <b/>
            <sz val="9"/>
            <rFont val="Tahoma"/>
          </rPr>
          <t>CELINE RICHOUX:</t>
        </r>
        <r>
          <rPr>
            <sz val="9"/>
            <rFont val="Tahoma"/>
          </rPr>
          <t xml:space="preserve">
CHANGé d'UE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tc={001200F3-0012-4C15-8880-007600BE00E0}</author>
    <author>tc={0084008F-0064-4966-A128-00650017007B}</author>
    <author>tc={007C00AC-00F8-42E7-96B0-00CD00BA0037}</author>
    <author>tc={00E6008B-00F5-46C2-A606-000F00FF0018}</author>
    <author>tc={00C400B7-004A-4DE3-A5DB-007B00690008}</author>
    <author>tc={00BB002F-00BA-473F-9D5B-00C7002D0008}</author>
    <author>tc={00BF00E6-00C3-48B4-9073-006F00B4001D}</author>
    <author>tc={00B200CF-007A-49FC-B741-00DE00120024}</author>
    <author>tc={003A009B-00EA-4A71-AE73-002C0061000B}</author>
    <author>tc={00F0009C-0057-4922-8349-00EF006600B6}</author>
    <author>tc={003400FE-004F-4FDF-98EB-0023006900FC}</author>
  </authors>
  <commentList>
    <comment ref="O6" authorId="0" shapeId="0" xr:uid="{001200F3-0012-4C15-8880-007600BE00E0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O7" authorId="1" shapeId="0" xr:uid="{0084008F-0064-4966-A128-00650017007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7C00AC-00F8-42E7-96B0-00CD00BA003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E6008B-00F5-46C2-A606-000F00FF001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cocher le cours concerné.
</t>
        </r>
      </text>
    </comment>
    <comment ref="F9" authorId="4" shapeId="0" xr:uid="{00C400B7-004A-4DE3-A5DB-007B0069000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5" shapeId="0" xr:uid="{00BB002F-00BA-473F-9D5B-00C7002D000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  <comment ref="I12" authorId="6" shapeId="0" xr:uid="{00BF00E6-00C3-48B4-9073-006F00B4001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7" shapeId="0" xr:uid="{00B200CF-007A-49FC-B741-00DE0012002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N12" authorId="8" shapeId="0" xr:uid="{003A009B-00EA-4A71-AE73-002C0061000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O12" authorId="9" shapeId="0" xr:uid="{00F0009C-0057-4922-8349-00EF006600B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P12" authorId="10" shapeId="0" xr:uid="{003400FE-004F-4FDF-98EB-0023006900F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tc={001C0014-00BE-4E4A-A0D6-007200E2008B}</author>
    <author>tc={001600B1-004A-4065-9BBA-00D100E10086}</author>
    <author>tc={00C100C7-0036-4602-AE65-0099002500B6}</author>
    <author>tc={004A0050-00B2-4D4E-86EB-000600E8008A}</author>
    <author>tc={009F00E6-0044-4014-AD15-003E00540073}</author>
    <author>tc={009C008D-00FF-4716-92FA-00EB00580026}</author>
    <author>tc={00CC00AB-0066-4EFA-962F-0037004000B1}</author>
    <author>tc={000B0005-00C0-4767-9F2F-000400C100FB}</author>
    <author>tc={001100BC-00A5-4EF9-98D5-0016009500D1}</author>
    <author>tc={00C8004C-0068-4FC0-8704-00DD00CB00A4}</author>
    <author>tc={00190079-0084-4511-9100-00CD00C700D1}</author>
  </authors>
  <commentList>
    <comment ref="P6" authorId="0" shapeId="0" xr:uid="{001C0014-00BE-4E4A-A0D6-007200E2008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P7" authorId="1" shapeId="0" xr:uid="{001600B1-004A-4065-9BBA-00D100E10086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C100C7-0036-4602-AE65-0099002500B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4A0050-00B2-4D4E-86EB-000600E8008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cocher le cours concerné.
</t>
        </r>
      </text>
    </comment>
    <comment ref="G9" authorId="4" shapeId="0" xr:uid="{009F00E6-0044-4014-AD15-003E0054007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H9" authorId="5" shapeId="0" xr:uid="{009C008D-00FF-4716-92FA-00EB0058002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  <comment ref="J12" authorId="6" shapeId="0" xr:uid="{00CC00AB-0066-4EFA-962F-0037004000B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L12" authorId="7" shapeId="0" xr:uid="{000B0005-00C0-4767-9F2F-000400C100F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O12" authorId="8" shapeId="0" xr:uid="{001100BC-00A5-4EF9-98D5-0016009500D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P12" authorId="9" shapeId="0" xr:uid="{00C8004C-0068-4FC0-8704-00DD00CB00A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Q12" authorId="10" shapeId="0" xr:uid="{00190079-0084-4511-9100-00CD00C700D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<sst xmlns="http://schemas.openxmlformats.org/spreadsheetml/2006/main" count="230" uniqueCount="101">
  <si>
    <t>MODALITES DE CONTROLE DES CONNAISSANCES</t>
  </si>
  <si>
    <t>UFR : GRENOBLE IAE</t>
  </si>
  <si>
    <r>
      <t>Année universitaire 202</t>
    </r>
    <r>
      <rPr>
        <sz val="11"/>
        <color indexed="2"/>
        <rFont val="Calibri"/>
        <scheme val="minor"/>
      </rPr>
      <t>5</t>
    </r>
    <r>
      <rPr>
        <sz val="11"/>
        <rFont val="Calibri"/>
        <scheme val="minor"/>
      </rPr>
      <t>- 202</t>
    </r>
    <r>
      <rPr>
        <sz val="11"/>
        <color indexed="2"/>
        <rFont val="Calibri"/>
        <scheme val="minor"/>
      </rPr>
      <t>6</t>
    </r>
  </si>
  <si>
    <r>
      <rPr>
        <b/>
        <sz val="11"/>
        <rFont val="Wingdings"/>
      </rPr>
      <t>þ</t>
    </r>
    <r>
      <rPr>
        <b/>
        <sz val="11"/>
        <rFont val="Calibri"/>
      </rPr>
      <t xml:space="preserve"> </t>
    </r>
    <r>
      <rPr>
        <b/>
        <sz val="11"/>
        <rFont val="Calibri"/>
        <scheme val="minor"/>
      </rPr>
      <t>DU</t>
    </r>
  </si>
  <si>
    <t xml:space="preserve">Code Diplôme : </t>
  </si>
  <si>
    <t>JJUDBA1</t>
  </si>
  <si>
    <t>Date approbation CFVU : 13/06/2019</t>
  </si>
  <si>
    <t>Intitulé de la formation : DOCTORATE IN BUSINESS ADMINISTRATION</t>
  </si>
  <si>
    <t>Code VDI :</t>
  </si>
  <si>
    <t>Parcours pédagogique (le cas échéant) : DBA Shanghai</t>
  </si>
  <si>
    <t xml:space="preserve">Code Etape : </t>
  </si>
  <si>
    <t>JJU5DC</t>
  </si>
  <si>
    <t>Formation Continue</t>
  </si>
  <si>
    <r>
      <t>Responsable de la Formation : Frédéric BERTRAND</t>
    </r>
    <r>
      <rPr>
        <b/>
        <sz val="11"/>
        <color indexed="2"/>
        <rFont val="Calibri"/>
        <scheme val="minor"/>
      </rPr>
      <t xml:space="preserve"> / RADU BURLACU</t>
    </r>
  </si>
  <si>
    <t>Code VET :</t>
  </si>
  <si>
    <t>Convention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</si>
  <si>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</si>
  <si>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</si>
  <si>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</si>
  <si>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>Cours 
mutualisé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</si>
  <si>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</si>
  <si>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</si>
  <si>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</si>
  <si>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</si>
  <si>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</t>
  </si>
  <si>
    <t>NOMBRE D'HEURES</t>
  </si>
  <si>
    <t>Commentaire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</si>
  <si>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</si>
  <si>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</si>
  <si>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</si>
  <si>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</si>
  <si>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</si>
  <si>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</si>
  <si>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</si>
  <si>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</si>
  <si>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</si>
  <si>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</si>
  <si>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</si>
  <si>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</si>
  <si>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</si>
  <si>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</si>
  <si>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</si>
  <si>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</si>
  <si>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UE 1: Doing Research in Management</t>
  </si>
  <si>
    <t>JJUDCU11</t>
  </si>
  <si>
    <t>O</t>
  </si>
  <si>
    <t>Doing Research in Marketing</t>
  </si>
  <si>
    <t>JJUDCM14</t>
  </si>
  <si>
    <t>Assiduité</t>
  </si>
  <si>
    <t>Non</t>
  </si>
  <si>
    <t>E/O</t>
  </si>
  <si>
    <t>Doing Research in Finance, Accounting &amp; Control</t>
  </si>
  <si>
    <t>JJUDCM15</t>
  </si>
  <si>
    <t xml:space="preserve">Doing Research in Management (HR, Strategy, Purchasing) </t>
  </si>
  <si>
    <t>JJUDCM16</t>
  </si>
  <si>
    <t>Doing Research in Information Systems</t>
  </si>
  <si>
    <t>JJUDCM17</t>
  </si>
  <si>
    <t>UE 2: Developping Research Methods</t>
  </si>
  <si>
    <t>JJUDCU21</t>
  </si>
  <si>
    <t>Quantitative Research Design</t>
  </si>
  <si>
    <t>JJUDCM24</t>
  </si>
  <si>
    <t>Quantitative Data Analysis</t>
  </si>
  <si>
    <t>JJUDCM25</t>
  </si>
  <si>
    <t>Qualitative Research Design</t>
  </si>
  <si>
    <t>JJUDCM26</t>
  </si>
  <si>
    <t>Qualitative Data Analysis</t>
  </si>
  <si>
    <t>JJUDCM27</t>
  </si>
  <si>
    <t>UE 3: Developping Research Projects</t>
  </si>
  <si>
    <t>JJUDCU32</t>
  </si>
  <si>
    <t>Writting a research project</t>
  </si>
  <si>
    <t>JJUDCM33</t>
  </si>
  <si>
    <t>Methodology workshop documentary research</t>
  </si>
  <si>
    <t>JJUDCM35</t>
  </si>
  <si>
    <t>Thesis Project &amp; Defense</t>
  </si>
  <si>
    <t>JJUDCM34</t>
  </si>
  <si>
    <t>RESULTAT - Sans NOTE :
Projet de thèse présenté par écrit et soutenu : VAL ou Non par jury - sans note
Session 2 : possibilité de reproposer projet de thèse sous les mêmes modalités</t>
  </si>
  <si>
    <t>Total ECTS / Semestre</t>
  </si>
  <si>
    <t>Total Nbre d'heures</t>
  </si>
  <si>
    <t>Commentaires :</t>
  </si>
  <si>
    <t>Les étudiants ayant validé leur première année et admis à poursuivre en thèse bénéficient de 20 heures de tutorat individuel sur les années 2 et 3 de la formation.</t>
  </si>
  <si>
    <t>JJU2DC</t>
  </si>
  <si>
    <t>Régime Formation</t>
  </si>
  <si>
    <t>SEMESTRE 2</t>
  </si>
  <si>
    <t>UE 1 : DBA Thesis and Defense</t>
  </si>
  <si>
    <t>JJUDCU42</t>
  </si>
  <si>
    <t>JJU6DC</t>
  </si>
  <si>
    <t>JJUDCU50</t>
  </si>
  <si>
    <t>RESULTAT - Sans NOTE :
Rapport de Thèse soutenu : VAL ou Non par jury - sans note
Session 2 : possibilité de reproposer mémoire de thèse avec ou sans soutenance, sous les mêmes modalités du jury : VAL ou NON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</si>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</sst>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sz val="11"/>
      <name val="Calibri"/>
      <scheme val="minor"/>
    </font>
    <font>
      <b/>
      <sz val="11"/>
      <name val="Calibri"/>
      <scheme val="minor"/>
    </font>
    <font>
      <b/>
      <sz val="7"/>
      <name val="Arial"/>
    </font>
    <font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sz val="11"/>
      <color indexed="2"/>
      <name val="Calibri"/>
      <scheme val="minor"/>
    </font>
    <font>
      <sz val="8"/>
      <color theme="1"/>
      <name val="Calibri"/>
      <scheme val="minor"/>
    </font>
    <font>
      <b/>
      <sz val="8"/>
      <color theme="1"/>
      <name val="Calibri"/>
      <scheme val="minor"/>
    </font>
    <font>
      <sz val="11"/>
      <color theme="1"/>
      <name val="Calibri"/>
      <scheme val="minor"/>
    </font>
    <font>
      <b/>
      <sz val="11"/>
      <name val="Wingdings"/>
    </font>
    <font>
      <b/>
      <sz val="11"/>
      <name val="Calibri"/>
    </font>
    <font>
      <b/>
      <sz val="11"/>
      <color indexed="2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9"/>
      <name val="Tahoma"/>
    </font>
    <font>
      <sz val="9"/>
      <name val="Tahoma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3" tint="0.79998168889431442"/>
        <bgColor theme="3" tint="0.79998168889431442"/>
      </patternFill>
    </fill>
  </fills>
  <borders count="8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ck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3">
    <xf numFmtId="0" fontId="0" fillId="0" borderId="0"/>
    <xf numFmtId="0" fontId="1" fillId="0" borderId="0"/>
    <xf numFmtId="9" fontId="14" fillId="0" borderId="0" applyFont="0" applyFill="0" applyBorder="0" applyProtection="0"/>
  </cellStyleXfs>
  <cellXfs count="222">
    <xf numFmtId="0" fontId="0" fillId="0" borderId="0" xfId="0"/>
    <xf numFmtId="0" fontId="0" fillId="0" borderId="0" xfId="0"/>
    <xf numFmtId="0" fontId="4" fillId="0" borderId="0" xfId="0" applyFont="1"/>
    <xf numFmtId="0" fontId="0" fillId="0" borderId="1" xfId="0" applyBorder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3" xfId="0" applyBorder="1"/>
    <xf numFmtId="0" fontId="6" fillId="2" borderId="4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3" fillId="2" borderId="3" xfId="0" applyFont="1" applyFill="1" applyBorder="1" applyAlignment="1">
      <alignment horizontal="left"/>
    </xf>
    <xf numFmtId="0" fontId="0" fillId="2" borderId="0" xfId="0" applyFill="1"/>
    <xf numFmtId="0" fontId="0" fillId="2" borderId="5" xfId="0" applyFill="1" applyBorder="1"/>
    <xf numFmtId="0" fontId="6" fillId="2" borderId="6" xfId="1" applyFont="1" applyFill="1" applyBorder="1" applyAlignment="1">
      <alignment vertical="center"/>
    </xf>
    <xf numFmtId="0" fontId="0" fillId="2" borderId="7" xfId="0" applyFill="1" applyBorder="1"/>
    <xf numFmtId="0" fontId="3" fillId="0" borderId="8" xfId="0" applyFont="1" applyBorder="1"/>
    <xf numFmtId="0" fontId="3" fillId="0" borderId="0" xfId="0" applyFont="1"/>
    <xf numFmtId="0" fontId="6" fillId="2" borderId="0" xfId="1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5" fillId="0" borderId="8" xfId="0" applyFont="1" applyBorder="1"/>
    <xf numFmtId="0" fontId="0" fillId="0" borderId="9" xfId="0" applyBorder="1"/>
    <xf numFmtId="0" fontId="5" fillId="0" borderId="10" xfId="0" applyFont="1" applyBorder="1"/>
    <xf numFmtId="0" fontId="5" fillId="0" borderId="1" xfId="0" applyFont="1" applyBorder="1"/>
    <xf numFmtId="0" fontId="0" fillId="0" borderId="11" xfId="0" applyBorder="1"/>
    <xf numFmtId="0" fontId="0" fillId="2" borderId="1" xfId="0" applyFill="1" applyBorder="1"/>
    <xf numFmtId="0" fontId="7" fillId="2" borderId="12" xfId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0" fillId="0" borderId="34" xfId="0" applyBorder="1"/>
    <xf numFmtId="0" fontId="3" fillId="0" borderId="34" xfId="0" applyFont="1" applyBorder="1" applyAlignment="1">
      <alignment horizontal="left"/>
    </xf>
    <xf numFmtId="0" fontId="3" fillId="0" borderId="35" xfId="0" applyFont="1" applyBorder="1"/>
    <xf numFmtId="0" fontId="3" fillId="0" borderId="34" xfId="0" applyFont="1" applyBorder="1" applyAlignment="1">
      <alignment horizontal="center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7" xfId="0" applyFont="1" applyBorder="1"/>
    <xf numFmtId="0" fontId="3" fillId="0" borderId="40" xfId="0" applyFont="1" applyBorder="1"/>
    <xf numFmtId="0" fontId="3" fillId="6" borderId="41" xfId="0" applyFont="1" applyFill="1" applyBorder="1"/>
    <xf numFmtId="0" fontId="3" fillId="6" borderId="42" xfId="0" applyFont="1" applyFill="1" applyBorder="1"/>
    <xf numFmtId="0" fontId="3" fillId="6" borderId="23" xfId="0" applyFont="1" applyFill="1" applyBorder="1" applyAlignment="1">
      <alignment horizontal="center"/>
    </xf>
    <xf numFmtId="0" fontId="0" fillId="6" borderId="16" xfId="0" applyFill="1" applyBorder="1"/>
    <xf numFmtId="0" fontId="0" fillId="0" borderId="18" xfId="0" applyBorder="1"/>
    <xf numFmtId="0" fontId="0" fillId="0" borderId="43" xfId="0" applyBorder="1" applyAlignment="1">
      <alignment horizontal="left"/>
    </xf>
    <xf numFmtId="0" fontId="0" fillId="0" borderId="44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45" xfId="0" applyFon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9" fontId="0" fillId="0" borderId="48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9" fontId="0" fillId="0" borderId="51" xfId="2" applyNumberFormat="1" applyBorder="1" applyAlignment="1">
      <alignment horizontal="center"/>
    </xf>
    <xf numFmtId="0" fontId="0" fillId="6" borderId="52" xfId="0" applyFill="1" applyBorder="1" applyAlignment="1">
      <alignment horizontal="center"/>
    </xf>
    <xf numFmtId="0" fontId="0" fillId="6" borderId="53" xfId="0" applyFill="1" applyBorder="1" applyAlignment="1">
      <alignment horizontal="center"/>
    </xf>
    <xf numFmtId="0" fontId="0" fillId="6" borderId="54" xfId="0" applyFill="1" applyBorder="1" applyAlignment="1">
      <alignment horizontal="center"/>
    </xf>
    <xf numFmtId="0" fontId="0" fillId="6" borderId="55" xfId="0" applyFill="1" applyBorder="1"/>
    <xf numFmtId="0" fontId="0" fillId="0" borderId="43" xfId="0" applyBorder="1"/>
    <xf numFmtId="0" fontId="0" fillId="0" borderId="56" xfId="0" applyBorder="1"/>
    <xf numFmtId="0" fontId="0" fillId="0" borderId="56" xfId="0" applyBorder="1" applyAlignment="1">
      <alignment horizontal="center"/>
    </xf>
    <xf numFmtId="9" fontId="0" fillId="0" borderId="51" xfId="0" applyNumberFormat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6" borderId="58" xfId="0" applyFill="1" applyBorder="1"/>
    <xf numFmtId="0" fontId="0" fillId="0" borderId="18" xfId="0" applyBorder="1" applyAlignment="1">
      <alignment horizontal="left"/>
    </xf>
    <xf numFmtId="9" fontId="0" fillId="0" borderId="7" xfId="2" applyNumberFormat="1" applyBorder="1" applyAlignment="1">
      <alignment horizontal="center"/>
    </xf>
    <xf numFmtId="0" fontId="0" fillId="0" borderId="51" xfId="0" applyBorder="1" applyAlignment="1">
      <alignment horizontal="center"/>
    </xf>
    <xf numFmtId="9" fontId="0" fillId="0" borderId="48" xfId="2" applyNumberForma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44" xfId="0" applyFont="1" applyBorder="1"/>
    <xf numFmtId="0" fontId="3" fillId="0" borderId="4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9" fontId="3" fillId="0" borderId="48" xfId="2" applyNumberFormat="1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9" fontId="3" fillId="0" borderId="48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9" fontId="3" fillId="0" borderId="51" xfId="2" applyNumberFormat="1" applyFont="1" applyBorder="1" applyAlignment="1">
      <alignment horizontal="center"/>
    </xf>
    <xf numFmtId="0" fontId="3" fillId="6" borderId="52" xfId="0" applyFont="1" applyFill="1" applyBorder="1" applyAlignment="1">
      <alignment horizontal="center"/>
    </xf>
    <xf numFmtId="0" fontId="3" fillId="6" borderId="53" xfId="0" applyFont="1" applyFill="1" applyBorder="1" applyAlignment="1">
      <alignment horizontal="center"/>
    </xf>
    <xf numFmtId="0" fontId="0" fillId="6" borderId="7" xfId="0" applyFill="1" applyBorder="1"/>
    <xf numFmtId="0" fontId="0" fillId="6" borderId="59" xfId="0" applyFill="1" applyBorder="1" applyAlignment="1">
      <alignment horizontal="center"/>
    </xf>
    <xf numFmtId="0" fontId="0" fillId="6" borderId="60" xfId="0" applyFill="1" applyBorder="1" applyAlignment="1">
      <alignment horizontal="center"/>
    </xf>
    <xf numFmtId="0" fontId="0" fillId="6" borderId="61" xfId="0" applyFill="1" applyBorder="1"/>
    <xf numFmtId="0" fontId="0" fillId="0" borderId="56" xfId="0" applyBorder="1" applyAlignment="1">
      <alignment horizontal="left"/>
    </xf>
    <xf numFmtId="0" fontId="0" fillId="0" borderId="62" xfId="0" applyBorder="1"/>
    <xf numFmtId="0" fontId="3" fillId="0" borderId="63" xfId="0" applyFont="1" applyBorder="1"/>
    <xf numFmtId="0" fontId="3" fillId="0" borderId="5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6" borderId="64" xfId="0" applyFont="1" applyFill="1" applyBorder="1" applyAlignment="1">
      <alignment horizontal="center"/>
    </xf>
    <xf numFmtId="0" fontId="11" fillId="0" borderId="0" xfId="0" applyFont="1"/>
    <xf numFmtId="0" fontId="0" fillId="0" borderId="65" xfId="0" applyBorder="1" applyAlignment="1">
      <alignment horizontal="center"/>
    </xf>
    <xf numFmtId="9" fontId="0" fillId="0" borderId="58" xfId="2" applyNumberFormat="1" applyBorder="1" applyAlignment="1">
      <alignment horizontal="center"/>
    </xf>
    <xf numFmtId="0" fontId="3" fillId="6" borderId="60" xfId="0" applyFont="1" applyFill="1" applyBorder="1" applyAlignment="1">
      <alignment horizontal="center"/>
    </xf>
    <xf numFmtId="0" fontId="11" fillId="6" borderId="61" xfId="0" applyFont="1" applyFill="1" applyBorder="1"/>
    <xf numFmtId="0" fontId="12" fillId="7" borderId="56" xfId="0" applyFont="1" applyFill="1" applyBorder="1" applyAlignment="1">
      <alignment wrapText="1"/>
    </xf>
    <xf numFmtId="0" fontId="3" fillId="0" borderId="36" xfId="0" applyFont="1" applyBorder="1" applyAlignment="1">
      <alignment horizontal="center"/>
    </xf>
    <xf numFmtId="0" fontId="0" fillId="0" borderId="45" xfId="0" applyBorder="1"/>
    <xf numFmtId="0" fontId="0" fillId="0" borderId="65" xfId="0" applyBorder="1"/>
    <xf numFmtId="0" fontId="0" fillId="0" borderId="39" xfId="0" applyBorder="1"/>
    <xf numFmtId="0" fontId="0" fillId="0" borderId="66" xfId="0" applyBorder="1"/>
    <xf numFmtId="0" fontId="0" fillId="0" borderId="49" xfId="0" applyBorder="1"/>
    <xf numFmtId="0" fontId="0" fillId="0" borderId="57" xfId="0" applyBorder="1"/>
    <xf numFmtId="0" fontId="0" fillId="0" borderId="51" xfId="0" applyBorder="1"/>
    <xf numFmtId="0" fontId="0" fillId="6" borderId="52" xfId="0" applyFill="1" applyBorder="1"/>
    <xf numFmtId="0" fontId="0" fillId="6" borderId="53" xfId="0" applyFill="1" applyBorder="1"/>
    <xf numFmtId="0" fontId="0" fillId="6" borderId="54" xfId="0" applyFill="1" applyBorder="1"/>
    <xf numFmtId="0" fontId="0" fillId="0" borderId="38" xfId="0" applyBorder="1"/>
    <xf numFmtId="0" fontId="0" fillId="0" borderId="48" xfId="0" applyBorder="1"/>
    <xf numFmtId="0" fontId="0" fillId="0" borderId="46" xfId="0" applyBorder="1"/>
    <xf numFmtId="0" fontId="0" fillId="0" borderId="47" xfId="0" applyBorder="1"/>
    <xf numFmtId="0" fontId="0" fillId="6" borderId="59" xfId="0" applyFill="1" applyBorder="1"/>
    <xf numFmtId="0" fontId="0" fillId="6" borderId="60" xfId="0" applyFill="1" applyBorder="1"/>
    <xf numFmtId="0" fontId="0" fillId="0" borderId="50" xfId="0" applyBorder="1"/>
    <xf numFmtId="0" fontId="0" fillId="6" borderId="64" xfId="0" applyFill="1" applyBorder="1"/>
    <xf numFmtId="0" fontId="0" fillId="6" borderId="67" xfId="0" applyFill="1" applyBorder="1"/>
    <xf numFmtId="0" fontId="0" fillId="0" borderId="58" xfId="0" applyBorder="1"/>
    <xf numFmtId="0" fontId="0" fillId="0" borderId="8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0" fillId="6" borderId="74" xfId="0" applyFill="1" applyBorder="1"/>
    <xf numFmtId="0" fontId="0" fillId="6" borderId="75" xfId="0" applyFill="1" applyBorder="1"/>
    <xf numFmtId="0" fontId="0" fillId="6" borderId="30" xfId="0" applyFill="1" applyBorder="1"/>
    <xf numFmtId="0" fontId="0" fillId="6" borderId="76" xfId="0" applyFill="1" applyBorder="1"/>
    <xf numFmtId="0" fontId="0" fillId="0" borderId="79" xfId="0" applyBorder="1" applyAlignment="1">
      <alignment horizontal="center"/>
    </xf>
    <xf numFmtId="0" fontId="0" fillId="2" borderId="20" xfId="0" applyFill="1" applyBorder="1"/>
    <xf numFmtId="2" fontId="0" fillId="0" borderId="79" xfId="0" applyNumberFormat="1" applyBorder="1"/>
    <xf numFmtId="2" fontId="0" fillId="0" borderId="20" xfId="0" applyNumberFormat="1" applyBorder="1"/>
    <xf numFmtId="164" fontId="3" fillId="0" borderId="2" xfId="0" applyNumberFormat="1" applyFont="1" applyBorder="1"/>
    <xf numFmtId="0" fontId="3" fillId="0" borderId="2" xfId="0" applyFont="1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4" xfId="0" applyBorder="1"/>
    <xf numFmtId="0" fontId="0" fillId="0" borderId="85" xfId="0" applyBorder="1"/>
    <xf numFmtId="9" fontId="3" fillId="0" borderId="37" xfId="0" applyNumberFormat="1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0" fillId="6" borderId="41" xfId="0" applyFill="1" applyBorder="1"/>
    <xf numFmtId="0" fontId="0" fillId="6" borderId="42" xfId="0" applyFill="1" applyBorder="1"/>
    <xf numFmtId="0" fontId="0" fillId="6" borderId="23" xfId="0" applyFill="1" applyBorder="1"/>
    <xf numFmtId="164" fontId="3" fillId="0" borderId="2" xfId="0" applyNumberFormat="1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9" fillId="3" borderId="17" xfId="0" applyFont="1" applyFill="1" applyBorder="1"/>
    <xf numFmtId="0" fontId="9" fillId="3" borderId="25" xfId="0" applyFont="1" applyFill="1" applyBorder="1"/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/>
    </xf>
    <xf numFmtId="0" fontId="3" fillId="8" borderId="21" xfId="0" applyFont="1" applyFill="1" applyBorder="1" applyAlignment="1">
      <alignment horizontal="center"/>
    </xf>
    <xf numFmtId="0" fontId="3" fillId="8" borderId="2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2" borderId="77" xfId="0" applyFill="1" applyBorder="1" applyAlignment="1">
      <alignment horizontal="right"/>
    </xf>
    <xf numFmtId="0" fontId="0" fillId="2" borderId="78" xfId="0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3" xfId="0" applyBorder="1" applyAlignment="1">
      <alignment horizontal="left" vertical="top" wrapText="1"/>
    </xf>
    <xf numFmtId="0" fontId="0" fillId="0" borderId="82" xfId="0" applyBorder="1" applyAlignment="1">
      <alignment horizontal="left" vertical="top" wrapText="1"/>
    </xf>
    <xf numFmtId="0" fontId="13" fillId="7" borderId="18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152401</xdr:colOff>
      <xdr:row>0</xdr:row>
      <xdr:rowOff>63500</xdr:rowOff>
    </xdr:from>
    <xdr:to>
      <xdr:col>2</xdr:col>
      <xdr:colOff>1054101</xdr:colOff>
      <xdr:row>2</xdr:row>
      <xdr:rowOff>74099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52401" y="63500"/>
          <a:ext cx="908050" cy="378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901700</xdr:colOff>
      <xdr:row>2</xdr:row>
      <xdr:rowOff>10598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908050" cy="378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0</xdr:rowOff>
    </xdr:from>
    <xdr:to>
      <xdr:col>2</xdr:col>
      <xdr:colOff>962025</xdr:colOff>
      <xdr:row>2</xdr:row>
      <xdr:rowOff>10598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47625" y="0"/>
          <a:ext cx="908050" cy="39159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06F1A842-A64A-A008-12DF-122CB35197D6}"/>
  <person displayName="CELINE RICHOUX" id="{A213E056-6C20-615B-B679-FD8DF939A61B}"/>
  <person displayName="Murielle Merluzzi" id="{4A5464D3-7D32-398F-FB05-00A33037EE1D}"/>
  <person displayName="MURIELLE RUSTAT" id="{0F60AE39-BCEA-FA49-DF0A-D4B92392CED5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" personId="{06F1A842-A64A-A008-12DF-122CB35197D6}" id="{00B300F1-0041-40EC-B970-000E00B90067}" done="0">
    <text xml:space="preserve">Préciser la nature de l'épreuve :
Ecrit : E
Oral : O
Ecrit et/ou Oral : E/O
Autre (à préciser)
</text>
  </threadedComment>
  <threadedComment ref="O12" personId="{06F1A842-A64A-A008-12DF-122CB35197D6}" id="{00A20033-0033-46E7-9FC8-00B6005E000B}" done="0">
    <text xml:space="preserve">Préciser s'il y a report ou non de la note de Contrôle Continu de session 1 : en mettant oui ou non
</text>
  </threadedComment>
  <threadedComment ref="P12" personId="{06F1A842-A64A-A008-12DF-122CB35197D6}" id="{00B60075-0053-4F28-8DD0-0021008A00C7}" done="0">
    <text xml:space="preserve">Si report de note de session 1, indiquer le coefficient ou le poids en %.
</text>
  </threadedComment>
  <threadedComment ref="Q12" personId="{06F1A842-A64A-A008-12DF-122CB35197D6}" id="{004000FD-0007-4FB6-BDE6-003400A20094}" done="0">
    <text xml:space="preserve">Préciser la nature de l'épreuve : 
Ecrit : E
Oral : O
Ecrit et/ou Oral : E/O
Autre (à préciser)
</text>
  </threadedComment>
  <threadedComment ref="J12" personId="{06F1A842-A64A-A008-12DF-122CB35197D6}" id="{00ED0002-0009-4CE2-9218-00C0004E0032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25" personId="{A213E056-6C20-615B-B679-FD8DF939A61B}" id="{00F900AA-00B2-4365-9783-003C001200CB}" done="0">
    <text xml:space="preserve">CHANGé d'UE
</text>
  </threadedComment>
  <threadedComment ref="P6" personId="{4A5464D3-7D32-398F-FB05-00A33037EE1D}" id="{0018004A-009F-43E6-9E56-00A200DE0054}" done="0">
    <text xml:space="preserve">Cliquer pour choisir le Régime de Formation
</text>
  </threadedComment>
  <threadedComment ref="P7" personId="{4A5464D3-7D32-398F-FB05-00A33037EE1D}" id="{007C00BE-0010-4814-83EB-000D000B00EE}" done="0">
    <text xml:space="preserve">Cliquer pour choisir la modalité de formation
</text>
  </threadedComment>
  <threadedComment ref="B9" personId="{0F60AE39-BCEA-FA49-DF0A-D4B92392CED5}" id="{001B00B3-00EF-4FB3-B272-003B00940096}" done="0">
    <text xml:space="preserve">Si vous n'utilisez pas cette colonne, vous pouvez la supprimer.
</text>
  </threadedComment>
  <threadedComment ref="D9" personId="{0F60AE39-BCEA-FA49-DF0A-D4B92392CED5}" id="{00D90068-00BC-430D-8E41-00CB00CC00C9}" done="0">
    <text xml:space="preserve">Dans le cas d'un enseignement mutualisé, cocher le cours concerné.
</text>
  </threadedComment>
  <threadedComment ref="G9" personId="{06F1A842-A64A-A008-12DF-122CB35197D6}" id="{00AB002C-0076-4257-9D5D-00CC00A500CE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06F1A842-A64A-A008-12DF-122CB35197D6}" id="{005B0053-0000-4C6D-9E61-00B500CE0055}" done="0">
    <text xml:space="preserve">Pour UE et EC : préciser le nombre d'ECTS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12" personId="{06F1A842-A64A-A008-12DF-122CB35197D6}" id="{00B200CF-007A-49FC-B741-00DE00120024}" done="0">
    <text xml:space="preserve">Préciser la nature de l'épreuve :
Ecrit : E
Oral : O
Ecrit et/ou Oral : E/O
Autre (à préciser)
</text>
  </threadedComment>
  <threadedComment ref="N12" personId="{06F1A842-A64A-A008-12DF-122CB35197D6}" id="{003A009B-00EA-4A71-AE73-002C0061000B}" done="0">
    <text xml:space="preserve">Préciser s'il y a report ou non de la note de Contrôle Continu de session 1 : en mettant oui ou non
</text>
  </threadedComment>
  <threadedComment ref="O12" personId="{06F1A842-A64A-A008-12DF-122CB35197D6}" id="{00F0009C-0057-4922-8349-00EF006600B6}" done="0">
    <text xml:space="preserve">Si report de note de session 1, indiquer le coefficient ou le poids en %.
</text>
  </threadedComment>
  <threadedComment ref="P12" personId="{06F1A842-A64A-A008-12DF-122CB35197D6}" id="{003400FE-004F-4FDF-98EB-0023006900FC}" done="0">
    <text xml:space="preserve">Préciser la nature de l'épreuve : 
Ecrit : E
Oral : O
Ecrit et/ou Oral : E/O
Autre (à préciser)
</text>
  </threadedComment>
  <threadedComment ref="I12" personId="{06F1A842-A64A-A008-12DF-122CB35197D6}" id="{00BF00E6-00C3-48B4-9073-006F00B4001D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O6" personId="{4A5464D3-7D32-398F-FB05-00A33037EE1D}" id="{001200F3-0012-4C15-8880-007600BE00E0}" done="0">
    <text xml:space="preserve">Cliquer pour choisir le Régime de Formation
</text>
  </threadedComment>
  <threadedComment ref="O7" personId="{4A5464D3-7D32-398F-FB05-00A33037EE1D}" id="{0084008F-0064-4966-A128-00650017007B}" done="0">
    <text xml:space="preserve">Cliquer pour choisir la modalité de formation
</text>
  </threadedComment>
  <threadedComment ref="B9" personId="{0F60AE39-BCEA-FA49-DF0A-D4B92392CED5}" id="{007C00AC-00F8-42E7-96B0-00CD00BA0037}" done="0">
    <text xml:space="preserve">Si vous n'utilisez pas cette colonne, vous pouvez la supprimer.
</text>
  </threadedComment>
  <threadedComment ref="D9" personId="{0F60AE39-BCEA-FA49-DF0A-D4B92392CED5}" id="{00E6008B-00F5-46C2-A606-000F00FF0018}" done="0">
    <text xml:space="preserve">Dans le cas d'un enseignement mutualisé, cocher le cours concerné.
</text>
  </threadedComment>
  <threadedComment ref="F9" personId="{06F1A842-A64A-A008-12DF-122CB35197D6}" id="{00C400B7-004A-4DE3-A5DB-007B00690008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06F1A842-A64A-A008-12DF-122CB35197D6}" id="{00BB002F-00BA-473F-9D5B-00C7002D0008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L12" personId="{06F1A842-A64A-A008-12DF-122CB35197D6}" id="{000B0005-00C0-4767-9F2F-000400C100FB}" done="0">
    <text xml:space="preserve">Préciser la nature de l'épreuve :
Ecrit : E
Oral : O
Ecrit et/ou Oral : E/O
Autre (à préciser)
</text>
  </threadedComment>
  <threadedComment ref="O12" personId="{06F1A842-A64A-A008-12DF-122CB35197D6}" id="{001100BC-00A5-4EF9-98D5-0016009500D1}" done="0">
    <text xml:space="preserve">Préciser s'il y a report ou non de la note de Contrôle Continu de session 1 : en mettant oui ou non
</text>
  </threadedComment>
  <threadedComment ref="P12" personId="{06F1A842-A64A-A008-12DF-122CB35197D6}" id="{00C8004C-0068-4FC0-8704-00DD00CB00A4}" done="0">
    <text xml:space="preserve">Si report de note de session 1, indiquer le coefficient ou le poids en %.
</text>
  </threadedComment>
  <threadedComment ref="Q12" personId="{06F1A842-A64A-A008-12DF-122CB35197D6}" id="{00190079-0084-4511-9100-00CD00C700D1}" done="0">
    <text xml:space="preserve">Préciser la nature de l'épreuve : 
Ecrit : E
Oral : O
Ecrit et/ou Oral : E/O
Autre (à préciser)
</text>
  </threadedComment>
  <threadedComment ref="J12" personId="{06F1A842-A64A-A008-12DF-122CB35197D6}" id="{00CC00AB-0066-4EFA-962F-0037004000B1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P6" personId="{4A5464D3-7D32-398F-FB05-00A33037EE1D}" id="{001C0014-00BE-4E4A-A0D6-007200E2008B}" done="0">
    <text xml:space="preserve">Cliquer pour choisir le Régime de Formation
</text>
  </threadedComment>
  <threadedComment ref="P7" personId="{4A5464D3-7D32-398F-FB05-00A33037EE1D}" id="{001600B1-004A-4065-9BBA-00D100E10086}" done="0">
    <text xml:space="preserve">Cliquer pour choisir la modalité de formation
</text>
  </threadedComment>
  <threadedComment ref="B9" personId="{0F60AE39-BCEA-FA49-DF0A-D4B92392CED5}" id="{00C100C7-0036-4602-AE65-0099002500B6}" done="0">
    <text xml:space="preserve">Si vous n'utilisez pas cette colonne, vous pouvez la supprimer.
</text>
  </threadedComment>
  <threadedComment ref="D9" personId="{0F60AE39-BCEA-FA49-DF0A-D4B92392CED5}" id="{004A0050-00B2-4D4E-86EB-000600E8008A}" done="0">
    <text xml:space="preserve">Dans le cas d'un enseignement mutualisé, cocher le cours concerné.
</text>
  </threadedComment>
  <threadedComment ref="G9" personId="{06F1A842-A64A-A008-12DF-122CB35197D6}" id="{009F00E6-0044-4014-AD15-003E00540073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H9" personId="{06F1A842-A64A-A008-12DF-122CB35197D6}" id="{009C008D-00FF-4716-92FA-00EB00580026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3"/>
  <sheetViews>
    <sheetView showGridLines="0" zoomScale="70" workbookViewId="0">
      <selection activeCell="M5" sqref="M5"/>
    </sheetView>
  </sheetViews>
  <sheetFormatPr baseColWidth="10" defaultRowHeight="14.5"/>
  <cols>
    <col min="1" max="1" width="28" style="1" customWidth="1"/>
    <col min="2" max="2" width="24.1796875" style="1" customWidth="1"/>
    <col min="3" max="3" width="57.26953125" customWidth="1"/>
    <col min="4" max="4" width="9.54296875" customWidth="1"/>
    <col min="5" max="5" width="13.54296875" bestFit="1" customWidth="1"/>
    <col min="6" max="6" width="21.1796875" bestFit="1" customWidth="1"/>
    <col min="7" max="7" width="7.54296875" customWidth="1"/>
    <col min="8" max="8" width="6.81640625" customWidth="1"/>
    <col min="9" max="9" width="7.54296875" customWidth="1"/>
    <col min="10" max="10" width="13" customWidth="1"/>
    <col min="11" max="11" width="8.54296875" customWidth="1"/>
    <col min="12" max="12" width="8.453125" customWidth="1"/>
    <col min="13" max="13" width="7" customWidth="1"/>
    <col min="14" max="14" width="8.54296875" customWidth="1"/>
    <col min="15" max="15" width="8.453125" customWidth="1"/>
    <col min="16" max="16" width="8.26953125" customWidth="1"/>
    <col min="17" max="17" width="8.81640625" customWidth="1"/>
    <col min="18" max="18" width="6.26953125" customWidth="1"/>
    <col min="19" max="19" width="7.26953125" customWidth="1"/>
    <col min="20" max="20" width="8.1796875" customWidth="1"/>
    <col min="21" max="23" width="6.81640625" customWidth="1"/>
  </cols>
  <sheetData>
    <row r="1" spans="1:23">
      <c r="H1" s="166" t="s">
        <v>0</v>
      </c>
      <c r="I1" s="166"/>
      <c r="J1" s="166"/>
      <c r="K1" s="166"/>
      <c r="L1" s="166"/>
      <c r="M1" s="166"/>
      <c r="N1" s="166"/>
      <c r="O1" s="166"/>
    </row>
    <row r="2" spans="1:23">
      <c r="C2" s="1"/>
      <c r="D2" s="1"/>
      <c r="E2" s="167" t="s">
        <v>1</v>
      </c>
      <c r="F2" s="167"/>
      <c r="G2" s="167"/>
      <c r="H2" s="167"/>
      <c r="I2" s="1"/>
      <c r="J2" s="1"/>
      <c r="K2" s="1"/>
      <c r="L2" s="1"/>
      <c r="M2" s="1"/>
      <c r="N2" s="1"/>
      <c r="O2" s="1"/>
      <c r="P2" s="2" t="s">
        <v>2</v>
      </c>
      <c r="Q2" s="1"/>
      <c r="R2" s="1"/>
      <c r="S2" s="1"/>
    </row>
    <row r="3" spans="1:23">
      <c r="C3" s="1"/>
      <c r="D3" s="1"/>
      <c r="E3" s="1"/>
      <c r="F3" s="1"/>
      <c r="G3" s="1"/>
      <c r="H3" s="1"/>
      <c r="I3" s="1"/>
      <c r="J3" s="1"/>
      <c r="K3" s="3"/>
      <c r="L3" s="1"/>
      <c r="M3" s="1"/>
      <c r="N3" s="3"/>
      <c r="P3" s="1"/>
      <c r="S3" s="1"/>
      <c r="T3" s="3"/>
      <c r="U3" s="3"/>
      <c r="V3" s="3"/>
      <c r="W3" s="3"/>
    </row>
    <row r="4" spans="1:23">
      <c r="C4" s="4" t="s">
        <v>3</v>
      </c>
      <c r="D4" s="5"/>
      <c r="E4" s="5"/>
      <c r="F4" s="5"/>
      <c r="G4" s="5"/>
      <c r="H4" s="5"/>
      <c r="I4" s="5"/>
      <c r="J4" s="6"/>
      <c r="K4" s="7" t="s">
        <v>4</v>
      </c>
      <c r="L4" s="8"/>
      <c r="M4" s="9" t="s">
        <v>5</v>
      </c>
      <c r="N4" s="10"/>
      <c r="O4" s="11"/>
      <c r="P4" s="12" t="s">
        <v>6</v>
      </c>
      <c r="Q4" s="8"/>
      <c r="R4" s="8"/>
      <c r="S4" s="8"/>
      <c r="T4" s="10"/>
      <c r="U4" s="10"/>
      <c r="V4" s="10"/>
      <c r="W4" s="13"/>
    </row>
    <row r="5" spans="1:23">
      <c r="C5" s="14" t="s">
        <v>7</v>
      </c>
      <c r="D5" s="15"/>
      <c r="E5" s="15"/>
      <c r="F5" s="15"/>
      <c r="G5" s="15"/>
      <c r="H5" s="15"/>
      <c r="I5" s="15"/>
      <c r="K5" s="7" t="s">
        <v>8</v>
      </c>
      <c r="L5" s="16"/>
      <c r="M5" s="17">
        <v>116</v>
      </c>
      <c r="N5" s="10"/>
      <c r="O5" s="10"/>
      <c r="P5" s="7"/>
      <c r="Q5" s="16"/>
      <c r="R5" s="16"/>
      <c r="S5" s="16"/>
      <c r="T5" s="10"/>
      <c r="U5" s="10"/>
      <c r="V5" s="10"/>
      <c r="W5" s="13"/>
    </row>
    <row r="6" spans="1:23">
      <c r="C6" s="18" t="s">
        <v>9</v>
      </c>
      <c r="D6" s="15"/>
      <c r="E6" s="15"/>
      <c r="F6" s="15"/>
      <c r="G6" s="15"/>
      <c r="H6" s="15"/>
      <c r="I6" s="15"/>
      <c r="K6" s="7" t="s">
        <v>10</v>
      </c>
      <c r="L6" s="16"/>
      <c r="M6" s="17" t="s">
        <v>11</v>
      </c>
      <c r="N6" s="10"/>
      <c r="O6" s="10"/>
      <c r="P6" s="168" t="s">
        <v>12</v>
      </c>
      <c r="Q6" s="169"/>
      <c r="R6" s="169"/>
      <c r="S6" s="169"/>
      <c r="T6" s="10"/>
      <c r="U6" s="10"/>
      <c r="V6" s="10"/>
      <c r="W6" s="13"/>
    </row>
    <row r="7" spans="1:23">
      <c r="C7" s="14" t="s">
        <v>13</v>
      </c>
      <c r="D7" s="15"/>
      <c r="E7" s="15"/>
      <c r="F7" s="15"/>
      <c r="G7" s="15"/>
      <c r="H7" s="15"/>
      <c r="I7" s="15"/>
      <c r="K7" s="7" t="s">
        <v>14</v>
      </c>
      <c r="L7" s="16"/>
      <c r="M7" s="17">
        <v>162</v>
      </c>
      <c r="N7" s="10"/>
      <c r="O7" s="10"/>
      <c r="P7" s="168" t="s">
        <v>15</v>
      </c>
      <c r="Q7" s="169"/>
      <c r="R7" s="169"/>
      <c r="S7" s="169"/>
      <c r="T7" s="10"/>
      <c r="U7" s="10"/>
      <c r="V7" s="10"/>
      <c r="W7" s="13"/>
    </row>
    <row r="8" spans="1:23">
      <c r="A8" s="3"/>
      <c r="B8" s="19"/>
      <c r="C8" s="20"/>
      <c r="D8" s="21"/>
      <c r="E8" s="21"/>
      <c r="F8" s="21"/>
      <c r="G8" s="21"/>
      <c r="H8" s="21"/>
      <c r="I8" s="21"/>
      <c r="J8" s="22"/>
      <c r="K8" s="23"/>
      <c r="L8" s="23"/>
      <c r="M8" s="23"/>
      <c r="N8" s="10"/>
      <c r="O8" s="10"/>
      <c r="P8" s="24"/>
      <c r="Q8" s="25"/>
      <c r="R8" s="25"/>
      <c r="S8" s="25"/>
      <c r="T8" s="23"/>
      <c r="U8" s="10"/>
      <c r="V8" s="10"/>
      <c r="W8" s="13"/>
    </row>
    <row r="9" spans="1:23">
      <c r="A9" s="170" t="s">
        <v>16</v>
      </c>
      <c r="B9" s="173" t="s">
        <v>17</v>
      </c>
      <c r="C9" s="176" t="s">
        <v>18</v>
      </c>
      <c r="D9" s="176" t="s">
        <v>19</v>
      </c>
      <c r="E9" s="176" t="s">
        <v>20</v>
      </c>
      <c r="F9" s="26"/>
      <c r="G9" s="176" t="s">
        <v>21</v>
      </c>
      <c r="H9" s="181" t="s">
        <v>22</v>
      </c>
      <c r="I9" s="176" t="s">
        <v>23</v>
      </c>
      <c r="J9" s="182" t="s">
        <v>24</v>
      </c>
      <c r="K9" s="183"/>
      <c r="L9" s="183"/>
      <c r="M9" s="183"/>
      <c r="N9" s="183"/>
      <c r="O9" s="183"/>
      <c r="P9" s="183"/>
      <c r="Q9" s="183"/>
      <c r="R9" s="183"/>
      <c r="S9" s="184"/>
      <c r="T9" s="188" t="s">
        <v>25</v>
      </c>
      <c r="U9" s="189"/>
      <c r="V9" s="189"/>
      <c r="W9" s="190"/>
    </row>
    <row r="10" spans="1:23">
      <c r="A10" s="171"/>
      <c r="B10" s="174"/>
      <c r="C10" s="177"/>
      <c r="D10" s="179"/>
      <c r="E10" s="177"/>
      <c r="F10" s="194" t="s">
        <v>26</v>
      </c>
      <c r="G10" s="177"/>
      <c r="H10" s="177"/>
      <c r="I10" s="177"/>
      <c r="J10" s="185"/>
      <c r="K10" s="186"/>
      <c r="L10" s="186"/>
      <c r="M10" s="186"/>
      <c r="N10" s="186"/>
      <c r="O10" s="186"/>
      <c r="P10" s="186"/>
      <c r="Q10" s="186"/>
      <c r="R10" s="186"/>
      <c r="S10" s="187"/>
      <c r="T10" s="191"/>
      <c r="U10" s="192"/>
      <c r="V10" s="192"/>
      <c r="W10" s="193"/>
    </row>
    <row r="11" spans="1:23">
      <c r="A11" s="171"/>
      <c r="B11" s="174"/>
      <c r="C11" s="177"/>
      <c r="D11" s="179"/>
      <c r="E11" s="177"/>
      <c r="F11" s="194"/>
      <c r="G11" s="177"/>
      <c r="H11" s="177"/>
      <c r="I11" s="177"/>
      <c r="J11" s="196" t="s">
        <v>27</v>
      </c>
      <c r="K11" s="197"/>
      <c r="L11" s="197"/>
      <c r="M11" s="197"/>
      <c r="N11" s="198"/>
      <c r="O11" s="196" t="s">
        <v>28</v>
      </c>
      <c r="P11" s="197"/>
      <c r="Q11" s="197"/>
      <c r="R11" s="197"/>
      <c r="S11" s="198"/>
      <c r="T11" s="199" t="s">
        <v>29</v>
      </c>
      <c r="U11" s="201" t="s">
        <v>30</v>
      </c>
      <c r="V11" s="203" t="s">
        <v>31</v>
      </c>
      <c r="W11" s="205" t="s">
        <v>32</v>
      </c>
    </row>
    <row r="12" spans="1:23" ht="36">
      <c r="A12" s="172"/>
      <c r="B12" s="175"/>
      <c r="C12" s="178"/>
      <c r="D12" s="180"/>
      <c r="E12" s="178"/>
      <c r="F12" s="195"/>
      <c r="G12" s="178"/>
      <c r="H12" s="178"/>
      <c r="I12" s="178"/>
      <c r="J12" s="27" t="s">
        <v>33</v>
      </c>
      <c r="K12" s="28" t="s">
        <v>34</v>
      </c>
      <c r="L12" s="29" t="s">
        <v>35</v>
      </c>
      <c r="M12" s="30" t="s">
        <v>36</v>
      </c>
      <c r="N12" s="31" t="s">
        <v>37</v>
      </c>
      <c r="O12" s="29" t="s">
        <v>38</v>
      </c>
      <c r="P12" s="28" t="s">
        <v>39</v>
      </c>
      <c r="Q12" s="29" t="s">
        <v>40</v>
      </c>
      <c r="R12" s="32" t="s">
        <v>36</v>
      </c>
      <c r="S12" s="33" t="s">
        <v>41</v>
      </c>
      <c r="T12" s="200"/>
      <c r="U12" s="202"/>
      <c r="V12" s="204"/>
      <c r="W12" s="206"/>
    </row>
    <row r="13" spans="1:23">
      <c r="A13" s="207"/>
      <c r="B13" s="208"/>
      <c r="C13" s="209" t="s">
        <v>42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1"/>
    </row>
    <row r="14" spans="1:23">
      <c r="A14" s="34"/>
      <c r="B14" s="34"/>
      <c r="C14" s="35" t="s">
        <v>43</v>
      </c>
      <c r="D14" s="34"/>
      <c r="E14" s="36" t="s">
        <v>44</v>
      </c>
      <c r="F14" s="34"/>
      <c r="G14" s="37" t="s">
        <v>45</v>
      </c>
      <c r="H14" s="37">
        <f>H15+H16+H17+H18</f>
        <v>12</v>
      </c>
      <c r="I14" s="37">
        <f>I15+I16+I17+I18</f>
        <v>12</v>
      </c>
      <c r="J14" s="38"/>
      <c r="K14" s="39"/>
      <c r="L14" s="40"/>
      <c r="M14" s="41"/>
      <c r="N14" s="42"/>
      <c r="O14" s="40"/>
      <c r="P14" s="39"/>
      <c r="Q14" s="38"/>
      <c r="R14" s="43"/>
      <c r="S14" s="39"/>
      <c r="T14" s="44"/>
      <c r="U14" s="45"/>
      <c r="V14" s="46">
        <v>80</v>
      </c>
      <c r="W14" s="47"/>
    </row>
    <row r="15" spans="1:23">
      <c r="A15" s="48"/>
      <c r="B15" s="48"/>
      <c r="C15" s="49" t="s">
        <v>46</v>
      </c>
      <c r="D15" s="48"/>
      <c r="E15" s="50" t="s">
        <v>47</v>
      </c>
      <c r="F15" s="51"/>
      <c r="G15" s="52"/>
      <c r="H15" s="53">
        <v>3</v>
      </c>
      <c r="I15" s="54">
        <v>3</v>
      </c>
      <c r="J15" s="55" t="s">
        <v>48</v>
      </c>
      <c r="K15" s="56">
        <v>1</v>
      </c>
      <c r="L15" s="57"/>
      <c r="M15" s="58"/>
      <c r="N15" s="59"/>
      <c r="O15" s="60" t="s">
        <v>49</v>
      </c>
      <c r="P15" s="61"/>
      <c r="Q15" s="62" t="s">
        <v>50</v>
      </c>
      <c r="R15" s="58"/>
      <c r="S15" s="63">
        <v>1</v>
      </c>
      <c r="T15" s="64"/>
      <c r="U15" s="65"/>
      <c r="V15" s="66">
        <v>20</v>
      </c>
      <c r="W15" s="67"/>
    </row>
    <row r="16" spans="1:23">
      <c r="A16" s="68"/>
      <c r="B16" s="68"/>
      <c r="C16" s="49" t="s">
        <v>51</v>
      </c>
      <c r="D16" s="68"/>
      <c r="E16" s="50" t="s">
        <v>52</v>
      </c>
      <c r="F16" s="69"/>
      <c r="G16" s="70"/>
      <c r="H16" s="53">
        <v>3</v>
      </c>
      <c r="I16" s="70">
        <v>3</v>
      </c>
      <c r="J16" s="55" t="s">
        <v>48</v>
      </c>
      <c r="K16" s="71">
        <v>1</v>
      </c>
      <c r="L16" s="57"/>
      <c r="M16" s="72"/>
      <c r="N16" s="59"/>
      <c r="O16" s="73" t="s">
        <v>49</v>
      </c>
      <c r="P16" s="74"/>
      <c r="Q16" s="57" t="s">
        <v>50</v>
      </c>
      <c r="R16" s="58"/>
      <c r="S16" s="63">
        <v>1</v>
      </c>
      <c r="T16" s="64"/>
      <c r="U16" s="65"/>
      <c r="V16" s="65">
        <v>20</v>
      </c>
      <c r="W16" s="75"/>
    </row>
    <row r="17" spans="1:23">
      <c r="A17" s="48"/>
      <c r="B17" s="48"/>
      <c r="C17" s="76" t="s">
        <v>53</v>
      </c>
      <c r="D17" s="48"/>
      <c r="E17" s="50" t="s">
        <v>54</v>
      </c>
      <c r="F17" s="69"/>
      <c r="G17" s="53"/>
      <c r="H17" s="53">
        <v>3</v>
      </c>
      <c r="I17" s="70">
        <v>3</v>
      </c>
      <c r="J17" s="55" t="s">
        <v>48</v>
      </c>
      <c r="K17" s="63">
        <v>1</v>
      </c>
      <c r="L17" s="57"/>
      <c r="M17" s="72"/>
      <c r="N17" s="63"/>
      <c r="O17" s="57" t="s">
        <v>49</v>
      </c>
      <c r="P17" s="74"/>
      <c r="Q17" s="57" t="s">
        <v>50</v>
      </c>
      <c r="R17" s="58"/>
      <c r="S17" s="63">
        <v>1</v>
      </c>
      <c r="T17" s="64"/>
      <c r="U17" s="65"/>
      <c r="V17" s="65">
        <v>20</v>
      </c>
      <c r="W17" s="75"/>
    </row>
    <row r="18" spans="1:23">
      <c r="A18" s="68"/>
      <c r="B18" s="68"/>
      <c r="C18" s="49" t="s">
        <v>55</v>
      </c>
      <c r="D18" s="68"/>
      <c r="E18" s="50" t="s">
        <v>56</v>
      </c>
      <c r="F18" s="51"/>
      <c r="G18" s="52"/>
      <c r="H18" s="53">
        <v>3</v>
      </c>
      <c r="I18" s="53">
        <v>3</v>
      </c>
      <c r="J18" s="55" t="s">
        <v>48</v>
      </c>
      <c r="K18" s="77">
        <v>1</v>
      </c>
      <c r="L18" s="60"/>
      <c r="M18" s="72"/>
      <c r="N18" s="52"/>
      <c r="O18" s="57" t="s">
        <v>49</v>
      </c>
      <c r="P18" s="78"/>
      <c r="Q18" s="57" t="s">
        <v>50</v>
      </c>
      <c r="R18" s="58"/>
      <c r="S18" s="79">
        <v>1</v>
      </c>
      <c r="T18" s="64"/>
      <c r="U18" s="65"/>
      <c r="V18" s="65">
        <v>20</v>
      </c>
      <c r="W18" s="75"/>
    </row>
    <row r="19" spans="1:23">
      <c r="A19" s="48"/>
      <c r="B19" s="68"/>
      <c r="C19" s="80" t="s">
        <v>57</v>
      </c>
      <c r="D19" s="68"/>
      <c r="E19" s="81" t="s">
        <v>58</v>
      </c>
      <c r="F19" s="68"/>
      <c r="G19" s="82" t="s">
        <v>45</v>
      </c>
      <c r="H19" s="83">
        <f>H20+H21+H22+H23</f>
        <v>12</v>
      </c>
      <c r="I19" s="83">
        <f>I20+I21+I22+I23</f>
        <v>12</v>
      </c>
      <c r="J19" s="84"/>
      <c r="K19" s="85"/>
      <c r="L19" s="86"/>
      <c r="M19" s="87"/>
      <c r="N19" s="88"/>
      <c r="O19" s="89"/>
      <c r="P19" s="90"/>
      <c r="Q19" s="86"/>
      <c r="R19" s="91"/>
      <c r="S19" s="92"/>
      <c r="T19" s="93"/>
      <c r="U19" s="94"/>
      <c r="V19" s="94">
        <v>80</v>
      </c>
      <c r="W19" s="75"/>
    </row>
    <row r="20" spans="1:23">
      <c r="A20" s="48"/>
      <c r="B20" s="48"/>
      <c r="C20" s="49" t="s">
        <v>59</v>
      </c>
      <c r="D20" s="68"/>
      <c r="E20" s="50" t="s">
        <v>60</v>
      </c>
      <c r="F20" s="69"/>
      <c r="G20" s="53"/>
      <c r="H20" s="70">
        <v>3</v>
      </c>
      <c r="I20" s="53">
        <v>3</v>
      </c>
      <c r="J20" s="55" t="s">
        <v>48</v>
      </c>
      <c r="K20" s="79">
        <v>1</v>
      </c>
      <c r="L20" s="57"/>
      <c r="M20" s="72"/>
      <c r="N20" s="59"/>
      <c r="O20" s="60" t="s">
        <v>49</v>
      </c>
      <c r="P20" s="61"/>
      <c r="Q20" s="60" t="s">
        <v>50</v>
      </c>
      <c r="R20" s="58"/>
      <c r="S20" s="63">
        <v>1</v>
      </c>
      <c r="T20" s="64"/>
      <c r="U20" s="65"/>
      <c r="V20" s="65">
        <v>20</v>
      </c>
      <c r="W20" s="95"/>
    </row>
    <row r="21" spans="1:23">
      <c r="A21" s="48"/>
      <c r="B21" s="68"/>
      <c r="C21" s="76" t="s">
        <v>61</v>
      </c>
      <c r="D21" s="68"/>
      <c r="E21" s="50" t="s">
        <v>62</v>
      </c>
      <c r="F21" s="69"/>
      <c r="G21" s="53"/>
      <c r="H21" s="70">
        <v>3</v>
      </c>
      <c r="I21" s="54">
        <v>3</v>
      </c>
      <c r="J21" s="55" t="s">
        <v>48</v>
      </c>
      <c r="K21" s="79">
        <v>1</v>
      </c>
      <c r="L21" s="57"/>
      <c r="M21" s="72"/>
      <c r="N21" s="71"/>
      <c r="O21" s="73" t="s">
        <v>49</v>
      </c>
      <c r="P21" s="78"/>
      <c r="Q21" s="62" t="s">
        <v>50</v>
      </c>
      <c r="R21" s="58"/>
      <c r="S21" s="77">
        <v>1</v>
      </c>
      <c r="T21" s="96"/>
      <c r="U21" s="65"/>
      <c r="V21" s="97">
        <v>20</v>
      </c>
      <c r="W21" s="98"/>
    </row>
    <row r="22" spans="1:23" ht="16" customHeight="1">
      <c r="A22" s="48"/>
      <c r="B22" s="48"/>
      <c r="C22" s="99" t="s">
        <v>63</v>
      </c>
      <c r="D22" s="68"/>
      <c r="E22" s="50" t="s">
        <v>64</v>
      </c>
      <c r="F22" s="69"/>
      <c r="G22" s="53"/>
      <c r="H22" s="70">
        <v>3</v>
      </c>
      <c r="I22" s="70">
        <v>3</v>
      </c>
      <c r="J22" s="55" t="s">
        <v>48</v>
      </c>
      <c r="K22" s="79">
        <v>1</v>
      </c>
      <c r="L22" s="57"/>
      <c r="M22" s="72"/>
      <c r="N22" s="78"/>
      <c r="O22" s="57" t="s">
        <v>49</v>
      </c>
      <c r="P22" s="61"/>
      <c r="Q22" s="60" t="s">
        <v>50</v>
      </c>
      <c r="R22" s="58"/>
      <c r="S22" s="79">
        <v>1</v>
      </c>
      <c r="T22" s="64"/>
      <c r="U22" s="65"/>
      <c r="V22" s="66">
        <v>20</v>
      </c>
      <c r="W22" s="98"/>
    </row>
    <row r="23" spans="1:23">
      <c r="A23" s="68"/>
      <c r="B23" s="68"/>
      <c r="C23" s="49" t="s">
        <v>65</v>
      </c>
      <c r="D23" s="68"/>
      <c r="E23" s="100" t="s">
        <v>66</v>
      </c>
      <c r="F23" s="51"/>
      <c r="G23" s="52"/>
      <c r="H23" s="70">
        <v>3</v>
      </c>
      <c r="I23" s="53">
        <v>3</v>
      </c>
      <c r="J23" s="55" t="s">
        <v>48</v>
      </c>
      <c r="K23" s="63">
        <v>1</v>
      </c>
      <c r="L23" s="57"/>
      <c r="M23" s="72"/>
      <c r="N23" s="59"/>
      <c r="O23" s="57" t="s">
        <v>49</v>
      </c>
      <c r="P23" s="74"/>
      <c r="Q23" s="62" t="s">
        <v>50</v>
      </c>
      <c r="R23" s="58"/>
      <c r="S23" s="79">
        <v>1</v>
      </c>
      <c r="T23" s="96"/>
      <c r="U23" s="65"/>
      <c r="V23" s="65">
        <v>20</v>
      </c>
      <c r="W23" s="98"/>
    </row>
    <row r="24" spans="1:23">
      <c r="A24" s="48"/>
      <c r="B24" s="48"/>
      <c r="C24" s="80" t="s">
        <v>67</v>
      </c>
      <c r="D24" s="68"/>
      <c r="E24" s="101" t="s">
        <v>68</v>
      </c>
      <c r="F24" s="48"/>
      <c r="G24" s="102" t="s">
        <v>45</v>
      </c>
      <c r="H24" s="102">
        <f>H25+H27</f>
        <v>16</v>
      </c>
      <c r="I24" s="82">
        <f>I25+I27</f>
        <v>16</v>
      </c>
      <c r="J24" s="89"/>
      <c r="K24" s="92"/>
      <c r="L24" s="86"/>
      <c r="M24" s="87"/>
      <c r="N24" s="88"/>
      <c r="O24" s="86"/>
      <c r="P24" s="103"/>
      <c r="Q24" s="86"/>
      <c r="R24" s="91"/>
      <c r="S24" s="92"/>
      <c r="T24" s="104"/>
      <c r="U24" s="94"/>
      <c r="V24" s="94">
        <f>SUM(V25:V27)</f>
        <v>10</v>
      </c>
      <c r="W24" s="98"/>
    </row>
    <row r="25" spans="1:23">
      <c r="A25" s="69"/>
      <c r="B25" s="69"/>
      <c r="C25" s="49" t="s">
        <v>69</v>
      </c>
      <c r="D25" s="68"/>
      <c r="E25" s="50" t="s">
        <v>70</v>
      </c>
      <c r="F25" s="51"/>
      <c r="G25" s="52"/>
      <c r="H25" s="70">
        <v>4</v>
      </c>
      <c r="I25" s="53">
        <v>4</v>
      </c>
      <c r="J25" s="60" t="s">
        <v>48</v>
      </c>
      <c r="K25" s="63">
        <v>1</v>
      </c>
      <c r="L25" s="57"/>
      <c r="M25" s="72"/>
      <c r="N25" s="59"/>
      <c r="O25" s="57" t="s">
        <v>49</v>
      </c>
      <c r="P25" s="74"/>
      <c r="Q25" s="62" t="s">
        <v>50</v>
      </c>
      <c r="R25" s="58"/>
      <c r="S25" s="79">
        <v>1</v>
      </c>
      <c r="T25" s="96"/>
      <c r="U25" s="65"/>
      <c r="V25" s="65">
        <v>7</v>
      </c>
      <c r="W25" s="98"/>
    </row>
    <row r="26" spans="1:23" s="105" customFormat="1">
      <c r="A26" s="48"/>
      <c r="B26" s="69"/>
      <c r="C26" s="49" t="s">
        <v>71</v>
      </c>
      <c r="D26" s="68"/>
      <c r="E26" s="50" t="s">
        <v>72</v>
      </c>
      <c r="F26" s="48"/>
      <c r="G26" s="102"/>
      <c r="H26" s="102"/>
      <c r="I26" s="82">
        <v>0</v>
      </c>
      <c r="J26" s="106"/>
      <c r="K26" s="107"/>
      <c r="L26" s="57"/>
      <c r="M26" s="72"/>
      <c r="N26" s="59"/>
      <c r="O26" s="57"/>
      <c r="P26" s="74"/>
      <c r="Q26" s="62"/>
      <c r="R26" s="58"/>
      <c r="S26" s="79"/>
      <c r="T26" s="104"/>
      <c r="U26" s="94"/>
      <c r="V26" s="108">
        <v>3</v>
      </c>
      <c r="W26" s="109"/>
    </row>
    <row r="27" spans="1:23" ht="74.5">
      <c r="A27" s="68"/>
      <c r="B27" s="68"/>
      <c r="C27" s="49" t="s">
        <v>73</v>
      </c>
      <c r="D27" s="68"/>
      <c r="E27" s="50" t="s">
        <v>74</v>
      </c>
      <c r="F27" s="110" t="s">
        <v>75</v>
      </c>
      <c r="G27" s="53"/>
      <c r="H27" s="53">
        <v>12</v>
      </c>
      <c r="I27" s="53">
        <v>12</v>
      </c>
      <c r="J27" s="111" t="s">
        <v>50</v>
      </c>
      <c r="K27" s="107">
        <v>1</v>
      </c>
      <c r="L27" s="60"/>
      <c r="M27" s="72"/>
      <c r="N27" s="78"/>
      <c r="O27" s="57" t="s">
        <v>49</v>
      </c>
      <c r="P27" s="78"/>
      <c r="Q27" s="57" t="s">
        <v>50</v>
      </c>
      <c r="R27" s="58"/>
      <c r="S27" s="63">
        <v>1</v>
      </c>
      <c r="T27" s="64"/>
      <c r="U27" s="65"/>
      <c r="V27" s="97"/>
      <c r="W27" s="98"/>
    </row>
    <row r="28" spans="1:23">
      <c r="A28" s="48"/>
      <c r="B28" s="68"/>
      <c r="C28" s="48"/>
      <c r="D28" s="68"/>
      <c r="E28" s="69"/>
      <c r="F28" s="69"/>
      <c r="G28" s="68"/>
      <c r="H28" s="68"/>
      <c r="I28" s="68"/>
      <c r="J28" s="112"/>
      <c r="K28" s="51"/>
      <c r="L28" s="113"/>
      <c r="M28" s="114"/>
      <c r="N28" s="115"/>
      <c r="O28" s="112"/>
      <c r="P28" s="116"/>
      <c r="Q28" s="112"/>
      <c r="R28" s="117"/>
      <c r="S28" s="118"/>
      <c r="T28" s="119"/>
      <c r="U28" s="120"/>
      <c r="V28" s="121"/>
      <c r="W28" s="98"/>
    </row>
    <row r="29" spans="1:23">
      <c r="A29" s="69"/>
      <c r="B29" s="68"/>
      <c r="C29" s="68"/>
      <c r="D29" s="68"/>
      <c r="E29" s="68"/>
      <c r="F29" s="51"/>
      <c r="G29" s="51"/>
      <c r="H29" s="48"/>
      <c r="I29" s="48"/>
      <c r="J29" s="122"/>
      <c r="K29" s="123"/>
      <c r="L29" s="112"/>
      <c r="M29" s="117"/>
      <c r="N29" s="51"/>
      <c r="O29" s="124"/>
      <c r="P29" s="123"/>
      <c r="Q29" s="112"/>
      <c r="R29" s="125"/>
      <c r="S29" s="51"/>
      <c r="T29" s="126"/>
      <c r="U29" s="127"/>
      <c r="V29" s="121"/>
      <c r="W29" s="67"/>
    </row>
    <row r="30" spans="1:23">
      <c r="A30" s="48"/>
      <c r="B30" s="48"/>
      <c r="C30" s="48"/>
      <c r="D30" s="68"/>
      <c r="E30" s="68"/>
      <c r="F30" s="69"/>
      <c r="G30" s="69"/>
      <c r="H30" s="69"/>
      <c r="I30" s="69"/>
      <c r="J30" s="112"/>
      <c r="K30" s="123"/>
      <c r="L30" s="112"/>
      <c r="M30" s="117"/>
      <c r="N30" s="123"/>
      <c r="O30" s="124"/>
      <c r="P30" s="118"/>
      <c r="Q30" s="128"/>
      <c r="R30" s="125"/>
      <c r="S30" s="123"/>
      <c r="T30" s="129"/>
      <c r="U30" s="130"/>
      <c r="V30" s="130"/>
      <c r="W30" s="67"/>
    </row>
    <row r="31" spans="1:23">
      <c r="A31" s="68"/>
      <c r="B31" s="68"/>
      <c r="C31" s="69"/>
      <c r="D31" s="68"/>
      <c r="E31" s="68"/>
      <c r="F31" s="68"/>
      <c r="G31" s="68"/>
      <c r="H31" s="68"/>
      <c r="I31" s="68"/>
      <c r="J31" s="112"/>
      <c r="K31" s="118"/>
      <c r="L31" s="112"/>
      <c r="M31" s="117"/>
      <c r="N31" s="118"/>
      <c r="O31" s="124"/>
      <c r="P31" s="118"/>
      <c r="Q31" s="112"/>
      <c r="R31" s="125"/>
      <c r="S31" s="123"/>
      <c r="T31" s="129"/>
      <c r="U31" s="120"/>
      <c r="V31" s="127"/>
      <c r="W31" s="67"/>
    </row>
    <row r="32" spans="1:23">
      <c r="A32" s="48"/>
      <c r="B32" s="68"/>
      <c r="C32" s="69"/>
      <c r="D32" s="68"/>
      <c r="E32" s="48"/>
      <c r="F32" s="48"/>
      <c r="G32" s="68"/>
      <c r="H32" s="68"/>
      <c r="I32" s="68"/>
      <c r="J32" s="112"/>
      <c r="K32" s="131"/>
      <c r="L32" s="112"/>
      <c r="M32" s="117"/>
      <c r="N32" s="131"/>
      <c r="O32" s="124"/>
      <c r="P32" s="118"/>
      <c r="Q32" s="112"/>
      <c r="R32" s="125"/>
      <c r="S32" s="118"/>
      <c r="T32" s="119"/>
      <c r="U32" s="127"/>
      <c r="V32" s="120"/>
      <c r="W32" s="67"/>
    </row>
    <row r="33" spans="1:24">
      <c r="A33" s="132"/>
      <c r="B33" s="132"/>
      <c r="C33" s="68"/>
      <c r="D33" s="68"/>
      <c r="E33" s="68"/>
      <c r="F33" s="68"/>
      <c r="G33" s="68"/>
      <c r="H33" s="68"/>
      <c r="I33" s="68"/>
      <c r="J33" s="112"/>
      <c r="K33" s="51"/>
      <c r="L33" s="112"/>
      <c r="M33" s="117"/>
      <c r="N33" s="131"/>
      <c r="O33" s="112"/>
      <c r="P33" s="118"/>
      <c r="Q33" s="112"/>
      <c r="R33" s="117"/>
      <c r="S33" s="131"/>
      <c r="T33" s="126"/>
      <c r="U33" s="121"/>
      <c r="V33" s="127"/>
      <c r="W33" s="95"/>
    </row>
    <row r="34" spans="1:24">
      <c r="A34" s="69"/>
      <c r="B34" s="69"/>
      <c r="C34" s="48"/>
      <c r="D34" s="68"/>
      <c r="E34" s="68"/>
      <c r="F34" s="51"/>
      <c r="G34" s="51"/>
      <c r="H34" s="48"/>
      <c r="I34" s="48"/>
      <c r="J34" s="112"/>
      <c r="K34" s="118"/>
      <c r="L34" s="112"/>
      <c r="M34" s="117"/>
      <c r="N34" s="131"/>
      <c r="O34" s="122"/>
      <c r="P34" s="116"/>
      <c r="Q34" s="128"/>
      <c r="R34" s="128"/>
      <c r="S34" s="118"/>
      <c r="T34" s="129"/>
      <c r="U34" s="121"/>
      <c r="V34" s="121"/>
      <c r="W34" s="98"/>
    </row>
    <row r="35" spans="1:24">
      <c r="A35" s="48"/>
      <c r="B35" s="69"/>
      <c r="C35" s="68"/>
      <c r="D35" s="68"/>
      <c r="E35" s="132"/>
      <c r="F35" s="132"/>
      <c r="G35" s="68"/>
      <c r="H35" s="68"/>
      <c r="I35" s="133"/>
      <c r="J35" s="112"/>
      <c r="K35" s="118"/>
      <c r="L35" s="122"/>
      <c r="M35" s="114"/>
      <c r="N35" s="51"/>
      <c r="O35" s="112"/>
      <c r="P35" s="123"/>
      <c r="Q35" s="124"/>
      <c r="R35" s="125"/>
      <c r="S35" s="51"/>
      <c r="T35" s="119"/>
      <c r="U35" s="121"/>
      <c r="V35" s="121"/>
      <c r="W35" s="98"/>
    </row>
    <row r="36" spans="1:24">
      <c r="A36" s="69"/>
      <c r="B36" s="68"/>
      <c r="C36" s="68"/>
      <c r="D36" s="68"/>
      <c r="E36" s="69"/>
      <c r="F36" s="51"/>
      <c r="G36" s="51"/>
      <c r="H36" s="48"/>
      <c r="I36" s="68"/>
      <c r="J36" s="122"/>
      <c r="K36" s="51"/>
      <c r="L36" s="124"/>
      <c r="M36" s="117"/>
      <c r="N36" s="123"/>
      <c r="O36" s="124"/>
      <c r="P36" s="123"/>
      <c r="Q36" s="124"/>
      <c r="R36" s="125"/>
      <c r="S36" s="118"/>
      <c r="T36" s="119"/>
      <c r="U36" s="121"/>
      <c r="V36" s="121"/>
      <c r="W36" s="98"/>
    </row>
    <row r="37" spans="1:24">
      <c r="A37" s="68"/>
      <c r="B37" s="68"/>
      <c r="C37" s="48"/>
      <c r="D37" s="68"/>
      <c r="E37" s="69"/>
      <c r="F37" s="69"/>
      <c r="G37" s="69"/>
      <c r="H37" s="69"/>
      <c r="I37" s="68"/>
      <c r="J37" s="124"/>
      <c r="K37" s="118"/>
      <c r="L37" s="124"/>
      <c r="M37" s="114"/>
      <c r="N37" s="123"/>
      <c r="O37" s="124"/>
      <c r="P37" s="123"/>
      <c r="Q37" s="124"/>
      <c r="R37" s="117"/>
      <c r="S37" s="118"/>
      <c r="T37" s="126"/>
      <c r="U37" s="121"/>
      <c r="V37" s="121"/>
      <c r="W37" s="98"/>
    </row>
    <row r="38" spans="1:24">
      <c r="A38" s="68"/>
      <c r="B38" s="68"/>
      <c r="C38" s="69"/>
      <c r="D38" s="68"/>
      <c r="E38" s="68"/>
      <c r="F38" s="69"/>
      <c r="G38" s="69"/>
      <c r="H38" s="69"/>
      <c r="I38" s="68"/>
      <c r="J38" s="112"/>
      <c r="K38" s="51"/>
      <c r="L38" s="112"/>
      <c r="M38" s="117"/>
      <c r="N38" s="123"/>
      <c r="O38" s="124"/>
      <c r="P38" s="123"/>
      <c r="Q38" s="124"/>
      <c r="R38" s="128"/>
      <c r="S38" s="123"/>
      <c r="T38" s="129"/>
      <c r="U38" s="121"/>
      <c r="V38" s="121"/>
      <c r="W38" s="98"/>
    </row>
    <row r="39" spans="1:24">
      <c r="A39" s="68"/>
      <c r="B39" s="68"/>
      <c r="C39" s="68"/>
      <c r="D39" s="68"/>
      <c r="E39" s="68"/>
      <c r="F39" s="68"/>
      <c r="G39" s="68"/>
      <c r="H39" s="68"/>
      <c r="I39" s="68"/>
      <c r="J39" s="112"/>
      <c r="K39" s="123"/>
      <c r="L39" s="124"/>
      <c r="M39" s="114"/>
      <c r="N39" s="123"/>
      <c r="O39" s="112"/>
      <c r="P39" s="123"/>
      <c r="Q39" s="112"/>
      <c r="R39" s="117"/>
      <c r="S39" s="123"/>
      <c r="T39" s="119"/>
      <c r="U39" s="121"/>
      <c r="V39" s="121"/>
      <c r="W39" s="67"/>
    </row>
    <row r="40" spans="1:24">
      <c r="A40" s="48"/>
      <c r="B40" s="68"/>
      <c r="C40" s="68"/>
      <c r="D40" s="68"/>
      <c r="E40" s="68"/>
      <c r="F40" s="131"/>
      <c r="G40" s="131"/>
      <c r="H40" s="68"/>
      <c r="I40" s="133"/>
      <c r="J40" s="112"/>
      <c r="K40" s="131"/>
      <c r="L40" s="112"/>
      <c r="M40" s="117"/>
      <c r="N40" s="134"/>
      <c r="O40" s="112"/>
      <c r="P40" s="118"/>
      <c r="Q40" s="112"/>
      <c r="R40" s="135"/>
      <c r="S40" s="123"/>
      <c r="T40" s="126"/>
      <c r="U40" s="121"/>
      <c r="V40" s="121"/>
      <c r="W40" s="67"/>
    </row>
    <row r="41" spans="1:24">
      <c r="A41" s="69"/>
      <c r="B41" s="68"/>
      <c r="C41" s="68"/>
      <c r="D41" s="68"/>
      <c r="E41" s="68"/>
      <c r="F41" s="131"/>
      <c r="G41" s="131"/>
      <c r="H41" s="68"/>
      <c r="I41" s="68"/>
      <c r="J41" s="112"/>
      <c r="K41" s="131"/>
      <c r="L41" s="112"/>
      <c r="M41" s="117"/>
      <c r="N41" s="131"/>
      <c r="O41" s="112"/>
      <c r="P41" s="118"/>
      <c r="Q41" s="112"/>
      <c r="R41" s="128"/>
      <c r="S41" s="118"/>
      <c r="T41" s="129"/>
      <c r="U41" s="121"/>
      <c r="V41" s="120"/>
      <c r="W41" s="67"/>
    </row>
    <row r="42" spans="1:24">
      <c r="A42" s="69"/>
      <c r="B42" s="68"/>
      <c r="C42" s="48"/>
      <c r="D42" s="48"/>
      <c r="E42" s="68"/>
      <c r="F42" s="131"/>
      <c r="G42" s="131"/>
      <c r="H42" s="68"/>
      <c r="I42" s="68"/>
      <c r="J42" s="112"/>
      <c r="K42" s="131"/>
      <c r="L42" s="112"/>
      <c r="M42" s="117"/>
      <c r="N42" s="131"/>
      <c r="O42" s="112"/>
      <c r="P42" s="118"/>
      <c r="Q42" s="112"/>
      <c r="R42" s="117"/>
      <c r="S42" s="131"/>
      <c r="T42" s="119"/>
      <c r="U42" s="121"/>
      <c r="V42" s="127"/>
      <c r="W42" s="95"/>
    </row>
    <row r="43" spans="1:24">
      <c r="A43" s="136"/>
      <c r="B43" s="136"/>
      <c r="C43" s="69"/>
      <c r="D43" s="69"/>
      <c r="E43" s="68"/>
      <c r="F43" s="131"/>
      <c r="G43" s="131"/>
      <c r="H43" s="68"/>
      <c r="I43" s="68"/>
      <c r="J43" s="122"/>
      <c r="K43" s="131"/>
      <c r="L43" s="112"/>
      <c r="M43" s="117"/>
      <c r="N43" s="131"/>
      <c r="O43" s="112"/>
      <c r="P43" s="118"/>
      <c r="Q43" s="112"/>
      <c r="R43" s="117"/>
      <c r="S43" s="51"/>
      <c r="T43" s="126"/>
      <c r="U43" s="121"/>
      <c r="V43" s="121"/>
      <c r="W43" s="98"/>
    </row>
    <row r="44" spans="1:24">
      <c r="C44" s="69"/>
      <c r="D44" s="69"/>
      <c r="E44" s="68"/>
      <c r="F44" s="131"/>
      <c r="G44" s="131"/>
      <c r="H44" s="68"/>
      <c r="I44" s="68"/>
      <c r="J44" s="124"/>
      <c r="K44" s="131"/>
      <c r="L44" s="112"/>
      <c r="M44" s="117"/>
      <c r="N44" s="131"/>
      <c r="O44" s="112"/>
      <c r="P44" s="118"/>
      <c r="Q44" s="128"/>
      <c r="R44" s="128"/>
      <c r="S44" s="123"/>
      <c r="T44" s="119"/>
      <c r="U44" s="121"/>
      <c r="V44" s="120"/>
      <c r="W44" s="98"/>
    </row>
    <row r="45" spans="1:24">
      <c r="C45" s="137"/>
      <c r="D45" s="69"/>
      <c r="E45" s="69"/>
      <c r="F45" s="51"/>
      <c r="G45" s="51"/>
      <c r="H45" s="48"/>
      <c r="I45" s="69"/>
      <c r="J45" s="138"/>
      <c r="K45" s="123"/>
      <c r="L45" s="124"/>
      <c r="M45" s="114"/>
      <c r="N45" s="51"/>
      <c r="O45" s="124"/>
      <c r="P45" s="123"/>
      <c r="Q45" s="138"/>
      <c r="R45" s="125"/>
      <c r="S45" s="123"/>
      <c r="T45" s="139"/>
      <c r="U45" s="140"/>
      <c r="V45" s="141"/>
      <c r="W45" s="142"/>
      <c r="X45" s="132"/>
    </row>
    <row r="46" spans="1:24">
      <c r="C46" s="212" t="s">
        <v>76</v>
      </c>
      <c r="D46" s="212"/>
      <c r="E46" s="212"/>
      <c r="F46" s="212"/>
      <c r="G46" s="213"/>
      <c r="H46" s="143">
        <f>H14+H19+H24</f>
        <v>40</v>
      </c>
      <c r="I46" s="144">
        <f>I14+I19+I24</f>
        <v>40</v>
      </c>
      <c r="J46" s="214"/>
      <c r="K46" s="214"/>
      <c r="L46" s="214"/>
      <c r="M46" s="214"/>
      <c r="N46" s="214"/>
      <c r="O46" s="214" t="s">
        <v>77</v>
      </c>
      <c r="P46" s="214"/>
      <c r="Q46" s="214"/>
      <c r="R46" s="214"/>
      <c r="S46" s="215"/>
      <c r="T46" s="145"/>
      <c r="U46" s="146"/>
      <c r="V46" s="147">
        <f>V19+V14+V24</f>
        <v>170</v>
      </c>
      <c r="W46" s="145"/>
    </row>
    <row r="47" spans="1:24">
      <c r="C47" s="148" t="s">
        <v>78</v>
      </c>
      <c r="H47" s="1"/>
      <c r="J47" s="1"/>
      <c r="K47" s="1"/>
      <c r="L47" s="1"/>
      <c r="M47" s="6"/>
      <c r="N47" s="1"/>
      <c r="O47" s="1"/>
      <c r="P47" s="1"/>
      <c r="Q47" s="1"/>
      <c r="R47" s="1"/>
      <c r="S47" s="1"/>
      <c r="U47" s="6"/>
      <c r="V47" s="6"/>
      <c r="W47" s="149"/>
    </row>
    <row r="48" spans="1:24">
      <c r="C48" s="216" t="s">
        <v>79</v>
      </c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150"/>
    </row>
    <row r="49" spans="1:23">
      <c r="A49" s="151"/>
      <c r="B49" s="151"/>
      <c r="C49" s="216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150"/>
    </row>
    <row r="50" spans="1:23">
      <c r="C50" s="216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150"/>
    </row>
    <row r="51" spans="1:23">
      <c r="C51" s="216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150"/>
    </row>
    <row r="52" spans="1:23">
      <c r="C52" s="218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152"/>
    </row>
    <row r="53" spans="1:23">
      <c r="C53" s="153"/>
      <c r="D53" s="1"/>
    </row>
    <row r="54" spans="1:23">
      <c r="C54" s="1"/>
      <c r="D54" s="1"/>
    </row>
    <row r="55" spans="1:23">
      <c r="C55" s="1"/>
      <c r="D55" s="1"/>
    </row>
    <row r="56" spans="1:23">
      <c r="C56" s="1"/>
      <c r="D56" s="1"/>
    </row>
    <row r="57" spans="1:23">
      <c r="C57" s="1"/>
      <c r="D57" s="1"/>
    </row>
    <row r="58" spans="1:23">
      <c r="C58" s="1"/>
      <c r="D58" s="1"/>
    </row>
    <row r="62" spans="1:23">
      <c r="S62" s="1"/>
    </row>
    <row r="63" spans="1:23">
      <c r="S63" s="1"/>
    </row>
  </sheetData>
  <mergeCells count="27">
    <mergeCell ref="C48:V52"/>
    <mergeCell ref="A13:B13"/>
    <mergeCell ref="C13:W13"/>
    <mergeCell ref="C46:G46"/>
    <mergeCell ref="J46:N46"/>
    <mergeCell ref="O46:S46"/>
    <mergeCell ref="T9:W10"/>
    <mergeCell ref="F10:F12"/>
    <mergeCell ref="J11:N11"/>
    <mergeCell ref="O11:S11"/>
    <mergeCell ref="T11:T12"/>
    <mergeCell ref="U11:U12"/>
    <mergeCell ref="V11:V12"/>
    <mergeCell ref="W11:W12"/>
    <mergeCell ref="H1:O1"/>
    <mergeCell ref="E2:H2"/>
    <mergeCell ref="P6:S6"/>
    <mergeCell ref="P7:S7"/>
    <mergeCell ref="A9:A12"/>
    <mergeCell ref="B9:B12"/>
    <mergeCell ref="C9:C12"/>
    <mergeCell ref="D9:D12"/>
    <mergeCell ref="E9:E12"/>
    <mergeCell ref="G9:G12"/>
    <mergeCell ref="H9:H12"/>
    <mergeCell ref="I9:I12"/>
    <mergeCell ref="J9:S10"/>
  </mergeCells>
  <dataValidations count="3">
    <dataValidation type="list" allowBlank="1" showInputMessage="1" showErrorMessage="1" sqref="P6" xr:uid="{00D7000C-007D-4999-B107-00AA00E300E4}">
      <formula1>"Régime Formation,Formation Initiale,Formation Continue,Formation Initiale/Formation Continue"</formula1>
    </dataValidation>
    <dataValidation type="list" allowBlank="1" showInputMessage="1" showErrorMessage="1" sqref="P7" xr:uid="{00A40064-00A7-40C9-9E9B-0017002900CB}">
      <formula1>"Modalité Formation,Présentiel,Convention,EAD,Convention/EAD,Alternance/Contrat Professionnel,Alternance/Apprentissage"</formula1>
    </dataValidation>
    <dataValidation type="list" allowBlank="1" showInputMessage="1" showErrorMessage="1" sqref="J14:J45" xr:uid="{006D0018-0039-4CB6-8029-00FF00ED0028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1"/>
  <sheetViews>
    <sheetView topLeftCell="A2" workbookViewId="0">
      <selection activeCell="L5" sqref="L5"/>
    </sheetView>
  </sheetViews>
  <sheetFormatPr baseColWidth="10" defaultRowHeight="14.5"/>
  <cols>
    <col min="1" max="1" width="28" style="1" customWidth="1"/>
    <col min="2" max="2" width="24.1796875" style="1" customWidth="1"/>
    <col min="3" max="3" width="59.81640625" customWidth="1"/>
    <col min="4" max="4" width="10.17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6.26953125" customWidth="1"/>
    <col min="18" max="18" width="7.26953125" customWidth="1"/>
    <col min="19" max="19" width="8.1796875" customWidth="1"/>
    <col min="20" max="22" width="6.81640625" customWidth="1"/>
  </cols>
  <sheetData>
    <row r="1" spans="1:22">
      <c r="G1" s="166" t="s">
        <v>0</v>
      </c>
      <c r="H1" s="166"/>
      <c r="I1" s="166"/>
      <c r="J1" s="166"/>
      <c r="K1" s="166"/>
      <c r="L1" s="166"/>
      <c r="M1" s="166"/>
      <c r="N1" s="166"/>
    </row>
    <row r="2" spans="1:22">
      <c r="C2" s="1"/>
      <c r="D2" s="1"/>
      <c r="E2" s="167" t="s">
        <v>1</v>
      </c>
      <c r="F2" s="167"/>
      <c r="G2" s="167"/>
      <c r="H2" s="1"/>
      <c r="I2" s="1"/>
      <c r="J2" s="1"/>
      <c r="K2" s="1"/>
      <c r="L2" s="1"/>
      <c r="M2" s="1"/>
      <c r="N2" s="1"/>
      <c r="O2" s="2" t="s">
        <v>2</v>
      </c>
      <c r="P2" s="1"/>
      <c r="Q2" s="1"/>
      <c r="R2" s="1"/>
    </row>
    <row r="3" spans="1:22">
      <c r="C3" s="1"/>
      <c r="D3" s="1"/>
      <c r="E3" s="1"/>
      <c r="F3" s="1"/>
      <c r="G3" s="1"/>
      <c r="H3" s="1"/>
      <c r="I3" s="1"/>
      <c r="J3" s="3"/>
      <c r="K3" s="1"/>
      <c r="L3" s="1"/>
      <c r="M3" s="3"/>
      <c r="O3" s="1"/>
      <c r="R3" s="1"/>
      <c r="S3" s="3"/>
      <c r="T3" s="3"/>
      <c r="U3" s="3"/>
      <c r="V3" s="3"/>
    </row>
    <row r="4" spans="1:22">
      <c r="C4" s="4" t="s">
        <v>3</v>
      </c>
      <c r="D4" s="5"/>
      <c r="E4" s="5"/>
      <c r="F4" s="5"/>
      <c r="G4" s="5"/>
      <c r="H4" s="5"/>
      <c r="I4" s="6"/>
      <c r="J4" s="7" t="s">
        <v>4</v>
      </c>
      <c r="K4" s="8"/>
      <c r="L4" s="9" t="s">
        <v>5</v>
      </c>
      <c r="M4" s="10"/>
      <c r="N4" s="11"/>
      <c r="O4" s="12" t="s">
        <v>6</v>
      </c>
      <c r="P4" s="8"/>
      <c r="Q4" s="8"/>
      <c r="R4" s="8"/>
      <c r="S4" s="10"/>
      <c r="T4" s="10"/>
      <c r="U4" s="10"/>
      <c r="V4" s="13"/>
    </row>
    <row r="5" spans="1:22">
      <c r="C5" s="14" t="s">
        <v>7</v>
      </c>
      <c r="D5" s="15"/>
      <c r="E5" s="15"/>
      <c r="F5" s="15"/>
      <c r="G5" s="15"/>
      <c r="H5" s="15"/>
      <c r="J5" s="7" t="s">
        <v>8</v>
      </c>
      <c r="K5" s="16"/>
      <c r="L5" s="17">
        <v>116</v>
      </c>
      <c r="M5" s="10"/>
      <c r="N5" s="10"/>
      <c r="O5" s="7"/>
      <c r="P5" s="16"/>
      <c r="Q5" s="16"/>
      <c r="R5" s="16"/>
      <c r="S5" s="10"/>
      <c r="T5" s="10"/>
      <c r="U5" s="10"/>
      <c r="V5" s="13"/>
    </row>
    <row r="6" spans="1:22">
      <c r="C6" s="18" t="s">
        <v>9</v>
      </c>
      <c r="D6" s="15"/>
      <c r="E6" s="15"/>
      <c r="F6" s="15"/>
      <c r="G6" s="15"/>
      <c r="H6" s="15"/>
      <c r="J6" s="7" t="s">
        <v>10</v>
      </c>
      <c r="K6" s="16"/>
      <c r="L6" s="17" t="s">
        <v>80</v>
      </c>
      <c r="M6" s="10"/>
      <c r="N6" s="10"/>
      <c r="O6" s="168" t="s">
        <v>81</v>
      </c>
      <c r="P6" s="169"/>
      <c r="Q6" s="169"/>
      <c r="R6" s="169"/>
      <c r="S6" s="10"/>
      <c r="T6" s="10"/>
      <c r="U6" s="10"/>
      <c r="V6" s="13"/>
    </row>
    <row r="7" spans="1:22">
      <c r="C7" s="14" t="s">
        <v>13</v>
      </c>
      <c r="D7" s="15"/>
      <c r="E7" s="15"/>
      <c r="F7" s="15"/>
      <c r="G7" s="15"/>
      <c r="H7" s="15"/>
      <c r="J7" s="7" t="s">
        <v>14</v>
      </c>
      <c r="K7" s="16"/>
      <c r="L7" s="17">
        <v>192</v>
      </c>
      <c r="M7" s="10"/>
      <c r="N7" s="10"/>
      <c r="O7" s="168" t="s">
        <v>15</v>
      </c>
      <c r="P7" s="169"/>
      <c r="Q7" s="169"/>
      <c r="R7" s="169"/>
      <c r="S7" s="10"/>
      <c r="T7" s="10"/>
      <c r="U7" s="10"/>
      <c r="V7" s="13"/>
    </row>
    <row r="8" spans="1:22">
      <c r="A8" s="3"/>
      <c r="B8" s="19"/>
      <c r="C8" s="20"/>
      <c r="D8" s="21"/>
      <c r="E8" s="21"/>
      <c r="F8" s="21"/>
      <c r="G8" s="21"/>
      <c r="H8" s="21"/>
      <c r="I8" s="22"/>
      <c r="J8" s="23"/>
      <c r="K8" s="23"/>
      <c r="L8" s="23"/>
      <c r="M8" s="10"/>
      <c r="N8" s="10"/>
      <c r="O8" s="24"/>
      <c r="P8" s="25"/>
      <c r="Q8" s="25"/>
      <c r="R8" s="25"/>
      <c r="S8" s="23"/>
      <c r="T8" s="10"/>
      <c r="U8" s="10"/>
      <c r="V8" s="13"/>
    </row>
    <row r="9" spans="1:22">
      <c r="A9" s="170" t="s">
        <v>16</v>
      </c>
      <c r="B9" s="173" t="s">
        <v>17</v>
      </c>
      <c r="C9" s="176" t="s">
        <v>18</v>
      </c>
      <c r="D9" s="176" t="s">
        <v>19</v>
      </c>
      <c r="E9" s="176" t="s">
        <v>20</v>
      </c>
      <c r="F9" s="176" t="s">
        <v>21</v>
      </c>
      <c r="G9" s="181" t="s">
        <v>22</v>
      </c>
      <c r="H9" s="176" t="s">
        <v>23</v>
      </c>
      <c r="I9" s="182" t="s">
        <v>24</v>
      </c>
      <c r="J9" s="183"/>
      <c r="K9" s="183"/>
      <c r="L9" s="183"/>
      <c r="M9" s="183"/>
      <c r="N9" s="183"/>
      <c r="O9" s="183"/>
      <c r="P9" s="183"/>
      <c r="Q9" s="183"/>
      <c r="R9" s="184"/>
      <c r="S9" s="188" t="s">
        <v>25</v>
      </c>
      <c r="T9" s="189"/>
      <c r="U9" s="189"/>
      <c r="V9" s="190"/>
    </row>
    <row r="10" spans="1:22">
      <c r="A10" s="171"/>
      <c r="B10" s="174"/>
      <c r="C10" s="177"/>
      <c r="D10" s="179"/>
      <c r="E10" s="177"/>
      <c r="F10" s="177"/>
      <c r="G10" s="177"/>
      <c r="H10" s="177"/>
      <c r="I10" s="185"/>
      <c r="J10" s="186"/>
      <c r="K10" s="186"/>
      <c r="L10" s="186"/>
      <c r="M10" s="186"/>
      <c r="N10" s="186"/>
      <c r="O10" s="186"/>
      <c r="P10" s="186"/>
      <c r="Q10" s="186"/>
      <c r="R10" s="187"/>
      <c r="S10" s="191"/>
      <c r="T10" s="192"/>
      <c r="U10" s="192"/>
      <c r="V10" s="193"/>
    </row>
    <row r="11" spans="1:22">
      <c r="A11" s="171"/>
      <c r="B11" s="174"/>
      <c r="C11" s="177"/>
      <c r="D11" s="179"/>
      <c r="E11" s="177"/>
      <c r="F11" s="177"/>
      <c r="G11" s="177"/>
      <c r="H11" s="177"/>
      <c r="I11" s="196" t="s">
        <v>27</v>
      </c>
      <c r="J11" s="197"/>
      <c r="K11" s="197"/>
      <c r="L11" s="197"/>
      <c r="M11" s="198"/>
      <c r="N11" s="196" t="s">
        <v>28</v>
      </c>
      <c r="O11" s="197"/>
      <c r="P11" s="197"/>
      <c r="Q11" s="197"/>
      <c r="R11" s="198"/>
      <c r="S11" s="199" t="s">
        <v>29</v>
      </c>
      <c r="T11" s="201" t="s">
        <v>30</v>
      </c>
      <c r="U11" s="203" t="s">
        <v>31</v>
      </c>
      <c r="V11" s="205" t="s">
        <v>32</v>
      </c>
    </row>
    <row r="12" spans="1:22" ht="36">
      <c r="A12" s="172"/>
      <c r="B12" s="175"/>
      <c r="C12" s="178"/>
      <c r="D12" s="180"/>
      <c r="E12" s="178"/>
      <c r="F12" s="178"/>
      <c r="G12" s="178"/>
      <c r="H12" s="178"/>
      <c r="I12" s="27" t="s">
        <v>33</v>
      </c>
      <c r="J12" s="28" t="s">
        <v>34</v>
      </c>
      <c r="K12" s="29" t="s">
        <v>35</v>
      </c>
      <c r="L12" s="30" t="s">
        <v>36</v>
      </c>
      <c r="M12" s="31" t="s">
        <v>37</v>
      </c>
      <c r="N12" s="29" t="s">
        <v>38</v>
      </c>
      <c r="O12" s="28" t="s">
        <v>39</v>
      </c>
      <c r="P12" s="29" t="s">
        <v>40</v>
      </c>
      <c r="Q12" s="32" t="s">
        <v>36</v>
      </c>
      <c r="R12" s="33" t="s">
        <v>41</v>
      </c>
      <c r="S12" s="200"/>
      <c r="T12" s="202"/>
      <c r="U12" s="204"/>
      <c r="V12" s="206"/>
    </row>
    <row r="13" spans="1:22">
      <c r="A13" s="207"/>
      <c r="B13" s="208"/>
      <c r="C13" s="209" t="s">
        <v>82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1"/>
    </row>
    <row r="14" spans="1:22">
      <c r="A14" s="34"/>
      <c r="B14" s="34"/>
      <c r="C14" s="35" t="s">
        <v>83</v>
      </c>
      <c r="D14" s="34"/>
      <c r="E14" s="36" t="s">
        <v>84</v>
      </c>
      <c r="F14" s="37" t="s">
        <v>45</v>
      </c>
      <c r="G14" s="37">
        <v>40</v>
      </c>
      <c r="H14" s="37"/>
      <c r="I14" s="111" t="s">
        <v>48</v>
      </c>
      <c r="J14" s="154">
        <v>1</v>
      </c>
      <c r="K14" s="155"/>
      <c r="L14" s="156"/>
      <c r="M14" s="157"/>
      <c r="N14" s="155" t="s">
        <v>49</v>
      </c>
      <c r="O14" s="158"/>
      <c r="P14" s="111"/>
      <c r="Q14" s="159"/>
      <c r="R14" s="154"/>
      <c r="S14" s="160"/>
      <c r="T14" s="161"/>
      <c r="U14" s="162"/>
      <c r="V14" s="47"/>
    </row>
    <row r="15" spans="1:22">
      <c r="A15" s="48"/>
      <c r="B15" s="48"/>
      <c r="C15" s="68"/>
      <c r="D15" s="48"/>
      <c r="E15" s="48"/>
      <c r="F15" s="51"/>
      <c r="G15" s="68"/>
      <c r="H15" s="48"/>
      <c r="I15" s="122"/>
      <c r="J15" s="51"/>
      <c r="K15" s="124"/>
      <c r="L15" s="125"/>
      <c r="M15" s="123"/>
      <c r="N15" s="112"/>
      <c r="O15" s="116"/>
      <c r="P15" s="128"/>
      <c r="Q15" s="128"/>
      <c r="R15" s="118"/>
      <c r="S15" s="119"/>
      <c r="T15" s="120"/>
      <c r="U15" s="121"/>
      <c r="V15" s="67"/>
    </row>
    <row r="16" spans="1:22">
      <c r="A16" s="68"/>
      <c r="B16" s="68"/>
      <c r="C16" s="68"/>
      <c r="D16" s="68"/>
      <c r="E16" s="68"/>
      <c r="F16" s="69"/>
      <c r="G16" s="68"/>
      <c r="H16" s="69"/>
      <c r="I16" s="124"/>
      <c r="J16" s="118"/>
      <c r="K16" s="124"/>
      <c r="L16" s="117"/>
      <c r="M16" s="123"/>
      <c r="N16" s="122"/>
      <c r="O16" s="123"/>
      <c r="P16" s="124"/>
      <c r="Q16" s="117"/>
      <c r="R16" s="51"/>
      <c r="S16" s="119"/>
      <c r="T16" s="120"/>
      <c r="U16" s="120"/>
      <c r="V16" s="75"/>
    </row>
    <row r="17" spans="1:22">
      <c r="A17" s="48"/>
      <c r="B17" s="48"/>
      <c r="C17" s="48"/>
      <c r="D17" s="48"/>
      <c r="E17" s="48"/>
      <c r="F17" s="68"/>
      <c r="G17" s="68"/>
      <c r="H17" s="69"/>
      <c r="I17" s="112"/>
      <c r="J17" s="118"/>
      <c r="K17" s="124"/>
      <c r="L17" s="117"/>
      <c r="M17" s="118"/>
      <c r="N17" s="124"/>
      <c r="O17" s="123"/>
      <c r="P17" s="124"/>
      <c r="Q17" s="117"/>
      <c r="R17" s="123"/>
      <c r="S17" s="119"/>
      <c r="T17" s="120"/>
      <c r="U17" s="120"/>
      <c r="V17" s="75"/>
    </row>
    <row r="18" spans="1:22">
      <c r="A18" s="68"/>
      <c r="B18" s="68"/>
      <c r="C18" s="68"/>
      <c r="D18" s="68"/>
      <c r="E18" s="68"/>
      <c r="F18" s="51"/>
      <c r="G18" s="68"/>
      <c r="H18" s="68"/>
      <c r="I18" s="122"/>
      <c r="J18" s="51"/>
      <c r="K18" s="112"/>
      <c r="L18" s="114"/>
      <c r="M18" s="51"/>
      <c r="N18" s="124"/>
      <c r="O18" s="118"/>
      <c r="P18" s="124"/>
      <c r="Q18" s="128"/>
      <c r="R18" s="123"/>
      <c r="S18" s="119"/>
      <c r="T18" s="120"/>
      <c r="U18" s="120"/>
      <c r="V18" s="75"/>
    </row>
    <row r="19" spans="1:22">
      <c r="A19" s="48"/>
      <c r="B19" s="68"/>
      <c r="C19" s="48"/>
      <c r="D19" s="48"/>
      <c r="E19" s="68"/>
      <c r="F19" s="68"/>
      <c r="G19" s="48"/>
      <c r="H19" s="48"/>
      <c r="I19" s="112"/>
      <c r="J19" s="123"/>
      <c r="K19" s="112"/>
      <c r="L19" s="117"/>
      <c r="M19" s="118"/>
      <c r="N19" s="112"/>
      <c r="O19" s="118"/>
      <c r="P19" s="124"/>
      <c r="Q19" s="125"/>
      <c r="R19" s="118"/>
      <c r="S19" s="119"/>
      <c r="T19" s="120"/>
      <c r="U19" s="120"/>
      <c r="V19" s="75"/>
    </row>
    <row r="20" spans="1:22">
      <c r="A20" s="48"/>
      <c r="B20" s="48"/>
      <c r="C20" s="68"/>
      <c r="D20" s="48"/>
      <c r="E20" s="48"/>
      <c r="F20" s="68"/>
      <c r="G20" s="69"/>
      <c r="H20" s="68"/>
      <c r="I20" s="112"/>
      <c r="J20" s="123"/>
      <c r="K20" s="112"/>
      <c r="L20" s="117"/>
      <c r="M20" s="118"/>
      <c r="N20" s="112"/>
      <c r="O20" s="116"/>
      <c r="P20" s="112"/>
      <c r="Q20" s="125"/>
      <c r="R20" s="118"/>
      <c r="S20" s="119"/>
      <c r="T20" s="120"/>
      <c r="U20" s="120"/>
      <c r="V20" s="95"/>
    </row>
    <row r="21" spans="1:22">
      <c r="A21" s="48"/>
      <c r="B21" s="68"/>
      <c r="C21" s="48"/>
      <c r="D21" s="48"/>
      <c r="E21" s="68"/>
      <c r="F21" s="68"/>
      <c r="G21" s="69"/>
      <c r="H21" s="48"/>
      <c r="I21" s="122"/>
      <c r="J21" s="123"/>
      <c r="K21" s="122"/>
      <c r="L21" s="117"/>
      <c r="M21" s="118"/>
      <c r="N21" s="122"/>
      <c r="O21" s="118"/>
      <c r="P21" s="128"/>
      <c r="Q21" s="125"/>
      <c r="R21" s="51"/>
      <c r="S21" s="126"/>
      <c r="T21" s="120"/>
      <c r="U21" s="127"/>
      <c r="V21" s="98"/>
    </row>
    <row r="22" spans="1:22">
      <c r="A22" s="48"/>
      <c r="B22" s="48"/>
      <c r="C22" s="69"/>
      <c r="D22" s="48"/>
      <c r="E22" s="48"/>
      <c r="F22" s="68"/>
      <c r="G22" s="69"/>
      <c r="H22" s="69"/>
      <c r="I22" s="112"/>
      <c r="J22" s="123"/>
      <c r="K22" s="124"/>
      <c r="L22" s="114"/>
      <c r="M22" s="51"/>
      <c r="N22" s="124"/>
      <c r="O22" s="116"/>
      <c r="P22" s="112"/>
      <c r="Q22" s="125"/>
      <c r="R22" s="123"/>
      <c r="S22" s="119"/>
      <c r="T22" s="120"/>
      <c r="U22" s="121"/>
      <c r="V22" s="98"/>
    </row>
    <row r="23" spans="1:22">
      <c r="A23" s="68"/>
      <c r="B23" s="68"/>
      <c r="C23" s="68"/>
      <c r="D23" s="68"/>
      <c r="E23" s="68"/>
      <c r="F23" s="51"/>
      <c r="G23" s="69"/>
      <c r="H23" s="68"/>
      <c r="I23" s="122"/>
      <c r="J23" s="118"/>
      <c r="K23" s="112"/>
      <c r="L23" s="117"/>
      <c r="M23" s="118"/>
      <c r="N23" s="124"/>
      <c r="O23" s="123"/>
      <c r="P23" s="128"/>
      <c r="Q23" s="125"/>
      <c r="R23" s="123"/>
      <c r="S23" s="126"/>
      <c r="T23" s="120"/>
      <c r="U23" s="120"/>
      <c r="V23" s="98"/>
    </row>
    <row r="24" spans="1:22">
      <c r="A24" s="48"/>
      <c r="B24" s="48"/>
      <c r="C24" s="48"/>
      <c r="D24" s="48"/>
      <c r="E24" s="48"/>
      <c r="F24" s="69"/>
      <c r="G24" s="69"/>
      <c r="H24" s="68"/>
      <c r="I24" s="124"/>
      <c r="J24" s="118"/>
      <c r="K24" s="122"/>
      <c r="L24" s="114"/>
      <c r="M24" s="51"/>
      <c r="N24" s="124"/>
      <c r="O24" s="123"/>
      <c r="P24" s="124"/>
      <c r="Q24" s="125"/>
      <c r="R24" s="118"/>
      <c r="S24" s="129"/>
      <c r="T24" s="120"/>
      <c r="U24" s="120"/>
      <c r="V24" s="98"/>
    </row>
    <row r="25" spans="1:22">
      <c r="A25" s="69"/>
      <c r="B25" s="69"/>
      <c r="C25" s="68"/>
      <c r="D25" s="69"/>
      <c r="E25" s="69"/>
      <c r="F25" s="68"/>
      <c r="G25" s="68"/>
      <c r="H25" s="68"/>
      <c r="I25" s="112"/>
      <c r="J25" s="131"/>
      <c r="K25" s="112"/>
      <c r="L25" s="117"/>
      <c r="M25" s="118"/>
      <c r="N25" s="124"/>
      <c r="O25" s="118"/>
      <c r="P25" s="124"/>
      <c r="Q25" s="125"/>
      <c r="R25" s="118"/>
      <c r="S25" s="119"/>
      <c r="T25" s="120"/>
      <c r="U25" s="127"/>
      <c r="V25" s="98"/>
    </row>
    <row r="26" spans="1:22">
      <c r="A26" s="48"/>
      <c r="B26" s="69"/>
      <c r="C26" s="48"/>
      <c r="D26" s="48"/>
      <c r="E26" s="69"/>
      <c r="F26" s="68"/>
      <c r="G26" s="68"/>
      <c r="H26" s="68"/>
      <c r="I26" s="112"/>
      <c r="J26" s="51"/>
      <c r="K26" s="113"/>
      <c r="L26" s="114"/>
      <c r="M26" s="115"/>
      <c r="N26" s="112"/>
      <c r="O26" s="116"/>
      <c r="P26" s="112"/>
      <c r="Q26" s="117"/>
      <c r="R26" s="118"/>
      <c r="S26" s="119"/>
      <c r="T26" s="120"/>
      <c r="U26" s="121"/>
      <c r="V26" s="98"/>
    </row>
    <row r="27" spans="1:22">
      <c r="A27" s="68"/>
      <c r="B27" s="68"/>
      <c r="C27" s="68"/>
      <c r="D27" s="68"/>
      <c r="E27" s="68"/>
      <c r="F27" s="51"/>
      <c r="G27" s="48"/>
      <c r="H27" s="48"/>
      <c r="I27" s="122"/>
      <c r="J27" s="123"/>
      <c r="K27" s="112"/>
      <c r="L27" s="117"/>
      <c r="M27" s="51"/>
      <c r="N27" s="124"/>
      <c r="O27" s="123"/>
      <c r="P27" s="112"/>
      <c r="Q27" s="125"/>
      <c r="R27" s="51"/>
      <c r="S27" s="126"/>
      <c r="T27" s="127"/>
      <c r="U27" s="121"/>
      <c r="V27" s="67"/>
    </row>
    <row r="28" spans="1:22">
      <c r="A28" s="48"/>
      <c r="B28" s="68"/>
      <c r="C28" s="48"/>
      <c r="D28" s="48"/>
      <c r="E28" s="68"/>
      <c r="F28" s="69"/>
      <c r="G28" s="69"/>
      <c r="H28" s="69"/>
      <c r="I28" s="112"/>
      <c r="J28" s="123"/>
      <c r="K28" s="112"/>
      <c r="L28" s="117"/>
      <c r="M28" s="123"/>
      <c r="N28" s="124"/>
      <c r="O28" s="118"/>
      <c r="P28" s="128"/>
      <c r="Q28" s="125"/>
      <c r="R28" s="123"/>
      <c r="S28" s="129"/>
      <c r="T28" s="130"/>
      <c r="U28" s="130"/>
      <c r="V28" s="67"/>
    </row>
    <row r="29" spans="1:22">
      <c r="A29" s="69"/>
      <c r="B29" s="68"/>
      <c r="C29" s="69"/>
      <c r="D29" s="69"/>
      <c r="E29" s="68"/>
      <c r="F29" s="68"/>
      <c r="G29" s="68"/>
      <c r="H29" s="68"/>
      <c r="I29" s="112"/>
      <c r="J29" s="118"/>
      <c r="K29" s="112"/>
      <c r="L29" s="117"/>
      <c r="M29" s="118"/>
      <c r="N29" s="124"/>
      <c r="O29" s="118"/>
      <c r="P29" s="112"/>
      <c r="Q29" s="125"/>
      <c r="R29" s="123"/>
      <c r="S29" s="129"/>
      <c r="T29" s="120"/>
      <c r="U29" s="127"/>
      <c r="V29" s="67"/>
    </row>
    <row r="30" spans="1:22">
      <c r="A30" s="48"/>
      <c r="B30" s="48"/>
      <c r="C30" s="69"/>
      <c r="D30" s="48"/>
      <c r="E30" s="48"/>
      <c r="F30" s="68"/>
      <c r="G30" s="68"/>
      <c r="H30" s="68"/>
      <c r="I30" s="112"/>
      <c r="J30" s="131"/>
      <c r="K30" s="112"/>
      <c r="L30" s="117"/>
      <c r="M30" s="131"/>
      <c r="N30" s="124"/>
      <c r="O30" s="118"/>
      <c r="P30" s="112"/>
      <c r="Q30" s="125"/>
      <c r="R30" s="118"/>
      <c r="S30" s="119"/>
      <c r="T30" s="127"/>
      <c r="U30" s="120"/>
      <c r="V30" s="67"/>
    </row>
    <row r="31" spans="1:22">
      <c r="A31" s="68"/>
      <c r="B31" s="68"/>
      <c r="C31" s="68"/>
      <c r="D31" s="68"/>
      <c r="E31" s="68"/>
      <c r="F31" s="68"/>
      <c r="G31" s="68"/>
      <c r="H31" s="68"/>
      <c r="I31" s="112"/>
      <c r="J31" s="51"/>
      <c r="K31" s="112"/>
      <c r="L31" s="117"/>
      <c r="M31" s="131"/>
      <c r="N31" s="112"/>
      <c r="O31" s="118"/>
      <c r="P31" s="112"/>
      <c r="Q31" s="117"/>
      <c r="R31" s="131"/>
      <c r="S31" s="126"/>
      <c r="T31" s="121"/>
      <c r="U31" s="127"/>
      <c r="V31" s="95"/>
    </row>
    <row r="32" spans="1:22">
      <c r="A32" s="48"/>
      <c r="B32" s="68"/>
      <c r="C32" s="48"/>
      <c r="D32" s="48"/>
      <c r="E32" s="68"/>
      <c r="F32" s="51"/>
      <c r="G32" s="48"/>
      <c r="H32" s="48"/>
      <c r="I32" s="112"/>
      <c r="J32" s="118"/>
      <c r="K32" s="112"/>
      <c r="L32" s="117"/>
      <c r="M32" s="131"/>
      <c r="N32" s="122"/>
      <c r="O32" s="116"/>
      <c r="P32" s="128"/>
      <c r="Q32" s="128"/>
      <c r="R32" s="118"/>
      <c r="S32" s="129"/>
      <c r="T32" s="121"/>
      <c r="U32" s="121"/>
      <c r="V32" s="98"/>
    </row>
    <row r="33" spans="1:23">
      <c r="A33" s="132"/>
      <c r="B33" s="132"/>
      <c r="C33" s="68"/>
      <c r="D33" s="132"/>
      <c r="E33" s="132"/>
      <c r="F33" s="68"/>
      <c r="G33" s="68"/>
      <c r="H33" s="133"/>
      <c r="I33" s="112"/>
      <c r="J33" s="118"/>
      <c r="K33" s="122"/>
      <c r="L33" s="114"/>
      <c r="M33" s="51"/>
      <c r="N33" s="112"/>
      <c r="O33" s="123"/>
      <c r="P33" s="124"/>
      <c r="Q33" s="125"/>
      <c r="R33" s="51"/>
      <c r="S33" s="119"/>
      <c r="T33" s="121"/>
      <c r="U33" s="121"/>
      <c r="V33" s="98"/>
    </row>
    <row r="34" spans="1:23">
      <c r="A34" s="69"/>
      <c r="B34" s="69"/>
      <c r="C34" s="68"/>
      <c r="D34" s="69"/>
      <c r="E34" s="69"/>
      <c r="F34" s="51"/>
      <c r="G34" s="48"/>
      <c r="H34" s="68"/>
      <c r="I34" s="122"/>
      <c r="J34" s="51"/>
      <c r="K34" s="124"/>
      <c r="L34" s="117"/>
      <c r="M34" s="123"/>
      <c r="N34" s="124"/>
      <c r="O34" s="123"/>
      <c r="P34" s="124"/>
      <c r="Q34" s="125"/>
      <c r="R34" s="118"/>
      <c r="S34" s="119"/>
      <c r="T34" s="121"/>
      <c r="U34" s="121"/>
      <c r="V34" s="98"/>
    </row>
    <row r="35" spans="1:23">
      <c r="A35" s="48"/>
      <c r="B35" s="69"/>
      <c r="C35" s="48"/>
      <c r="D35" s="48"/>
      <c r="E35" s="69"/>
      <c r="F35" s="69"/>
      <c r="G35" s="69"/>
      <c r="H35" s="68"/>
      <c r="I35" s="124"/>
      <c r="J35" s="118"/>
      <c r="K35" s="124"/>
      <c r="L35" s="114"/>
      <c r="M35" s="123"/>
      <c r="N35" s="124"/>
      <c r="O35" s="123"/>
      <c r="P35" s="124"/>
      <c r="Q35" s="117"/>
      <c r="R35" s="118"/>
      <c r="S35" s="126"/>
      <c r="T35" s="121"/>
      <c r="U35" s="121"/>
      <c r="V35" s="98"/>
    </row>
    <row r="36" spans="1:23">
      <c r="A36" s="69"/>
      <c r="B36" s="68"/>
      <c r="C36" s="69"/>
      <c r="D36" s="69"/>
      <c r="E36" s="68"/>
      <c r="F36" s="69"/>
      <c r="G36" s="69"/>
      <c r="H36" s="68"/>
      <c r="I36" s="112"/>
      <c r="J36" s="51"/>
      <c r="K36" s="112"/>
      <c r="L36" s="117"/>
      <c r="M36" s="123"/>
      <c r="N36" s="124"/>
      <c r="O36" s="123"/>
      <c r="P36" s="124"/>
      <c r="Q36" s="128"/>
      <c r="R36" s="123"/>
      <c r="S36" s="129"/>
      <c r="T36" s="121"/>
      <c r="U36" s="121"/>
      <c r="V36" s="98"/>
    </row>
    <row r="37" spans="1:23">
      <c r="A37" s="68"/>
      <c r="B37" s="68"/>
      <c r="C37" s="68"/>
      <c r="D37" s="68"/>
      <c r="E37" s="68"/>
      <c r="F37" s="68"/>
      <c r="G37" s="68"/>
      <c r="H37" s="68"/>
      <c r="I37" s="112"/>
      <c r="J37" s="123"/>
      <c r="K37" s="124"/>
      <c r="L37" s="114"/>
      <c r="M37" s="123"/>
      <c r="N37" s="112"/>
      <c r="O37" s="123"/>
      <c r="P37" s="112"/>
      <c r="Q37" s="117"/>
      <c r="R37" s="123"/>
      <c r="S37" s="119"/>
      <c r="T37" s="121"/>
      <c r="U37" s="121"/>
      <c r="V37" s="67"/>
    </row>
    <row r="38" spans="1:23">
      <c r="A38" s="68"/>
      <c r="B38" s="68"/>
      <c r="C38" s="68"/>
      <c r="D38" s="68"/>
      <c r="E38" s="68"/>
      <c r="F38" s="131"/>
      <c r="G38" s="68"/>
      <c r="H38" s="133"/>
      <c r="I38" s="112"/>
      <c r="J38" s="131"/>
      <c r="K38" s="112"/>
      <c r="L38" s="117"/>
      <c r="M38" s="134"/>
      <c r="N38" s="112"/>
      <c r="O38" s="118"/>
      <c r="P38" s="112"/>
      <c r="Q38" s="135"/>
      <c r="R38" s="123"/>
      <c r="S38" s="126"/>
      <c r="T38" s="121"/>
      <c r="U38" s="121"/>
      <c r="V38" s="67"/>
    </row>
    <row r="39" spans="1:23">
      <c r="A39" s="68"/>
      <c r="B39" s="68"/>
      <c r="C39" s="68"/>
      <c r="D39" s="68"/>
      <c r="E39" s="68"/>
      <c r="F39" s="131"/>
      <c r="G39" s="68"/>
      <c r="H39" s="68"/>
      <c r="I39" s="112"/>
      <c r="J39" s="131"/>
      <c r="K39" s="112"/>
      <c r="L39" s="117"/>
      <c r="M39" s="131"/>
      <c r="N39" s="112"/>
      <c r="O39" s="118"/>
      <c r="P39" s="112"/>
      <c r="Q39" s="128"/>
      <c r="R39" s="118"/>
      <c r="S39" s="129"/>
      <c r="T39" s="121"/>
      <c r="U39" s="120"/>
      <c r="V39" s="67"/>
    </row>
    <row r="40" spans="1:23">
      <c r="A40" s="48"/>
      <c r="B40" s="68"/>
      <c r="C40" s="48"/>
      <c r="D40" s="48"/>
      <c r="E40" s="68"/>
      <c r="F40" s="131"/>
      <c r="G40" s="68"/>
      <c r="H40" s="68"/>
      <c r="I40" s="112"/>
      <c r="J40" s="131"/>
      <c r="K40" s="112"/>
      <c r="L40" s="117"/>
      <c r="M40" s="131"/>
      <c r="N40" s="112"/>
      <c r="O40" s="118"/>
      <c r="P40" s="112"/>
      <c r="Q40" s="117"/>
      <c r="R40" s="131"/>
      <c r="S40" s="119"/>
      <c r="T40" s="121"/>
      <c r="U40" s="127"/>
      <c r="V40" s="95"/>
    </row>
    <row r="41" spans="1:23">
      <c r="A41" s="69"/>
      <c r="B41" s="68"/>
      <c r="C41" s="69"/>
      <c r="D41" s="69"/>
      <c r="E41" s="68"/>
      <c r="F41" s="131"/>
      <c r="G41" s="68"/>
      <c r="H41" s="68"/>
      <c r="I41" s="122"/>
      <c r="J41" s="131"/>
      <c r="K41" s="112"/>
      <c r="L41" s="117"/>
      <c r="M41" s="131"/>
      <c r="N41" s="112"/>
      <c r="O41" s="118"/>
      <c r="P41" s="112"/>
      <c r="Q41" s="117"/>
      <c r="R41" s="51"/>
      <c r="S41" s="126"/>
      <c r="T41" s="121"/>
      <c r="U41" s="121"/>
      <c r="V41" s="98"/>
    </row>
    <row r="42" spans="1:23">
      <c r="A42" s="69"/>
      <c r="B42" s="68"/>
      <c r="C42" s="69"/>
      <c r="D42" s="69"/>
      <c r="E42" s="68"/>
      <c r="F42" s="131"/>
      <c r="G42" s="68"/>
      <c r="H42" s="68"/>
      <c r="I42" s="124"/>
      <c r="J42" s="131"/>
      <c r="K42" s="112"/>
      <c r="L42" s="117"/>
      <c r="M42" s="131"/>
      <c r="N42" s="112"/>
      <c r="O42" s="118"/>
      <c r="P42" s="128"/>
      <c r="Q42" s="128"/>
      <c r="R42" s="123"/>
      <c r="S42" s="119"/>
      <c r="T42" s="121"/>
      <c r="U42" s="120"/>
      <c r="V42" s="98"/>
    </row>
    <row r="43" spans="1:23">
      <c r="A43" s="136"/>
      <c r="B43" s="136"/>
      <c r="C43" s="137"/>
      <c r="D43" s="69"/>
      <c r="E43" s="69"/>
      <c r="F43" s="51"/>
      <c r="G43" s="48"/>
      <c r="H43" s="69"/>
      <c r="I43" s="138"/>
      <c r="J43" s="123"/>
      <c r="K43" s="124"/>
      <c r="L43" s="114"/>
      <c r="M43" s="51"/>
      <c r="N43" s="124"/>
      <c r="O43" s="123"/>
      <c r="P43" s="138"/>
      <c r="Q43" s="125"/>
      <c r="R43" s="123"/>
      <c r="S43" s="139"/>
      <c r="T43" s="140"/>
      <c r="U43" s="141"/>
      <c r="V43" s="142"/>
      <c r="W43" s="132"/>
    </row>
    <row r="44" spans="1:23">
      <c r="C44" s="212" t="s">
        <v>76</v>
      </c>
      <c r="D44" s="212"/>
      <c r="E44" s="212"/>
      <c r="F44" s="213"/>
      <c r="G44" s="143">
        <v>40</v>
      </c>
      <c r="H44" s="144"/>
      <c r="I44" s="214"/>
      <c r="J44" s="214"/>
      <c r="K44" s="214"/>
      <c r="L44" s="214"/>
      <c r="M44" s="214"/>
      <c r="N44" s="214" t="s">
        <v>77</v>
      </c>
      <c r="O44" s="214"/>
      <c r="P44" s="214"/>
      <c r="Q44" s="214"/>
      <c r="R44" s="215"/>
      <c r="S44" s="145"/>
      <c r="T44" s="146"/>
      <c r="U44" s="163">
        <v>0</v>
      </c>
      <c r="V44" s="145"/>
    </row>
    <row r="45" spans="1:23">
      <c r="C45" s="148" t="s">
        <v>78</v>
      </c>
      <c r="D45" s="15"/>
      <c r="H45" s="1"/>
      <c r="J45" s="1"/>
      <c r="K45" s="1"/>
      <c r="L45" s="1"/>
      <c r="M45" s="6"/>
      <c r="N45" s="1"/>
      <c r="O45" s="1"/>
      <c r="P45" s="1"/>
      <c r="Q45" s="1"/>
      <c r="R45" s="1"/>
      <c r="S45" s="1"/>
      <c r="U45" s="6"/>
      <c r="V45" s="149"/>
    </row>
    <row r="46" spans="1:23">
      <c r="C46" s="132"/>
      <c r="D46" s="1"/>
      <c r="M46" s="1"/>
      <c r="N46" s="1"/>
      <c r="R46" s="1"/>
      <c r="V46" s="150"/>
    </row>
    <row r="47" spans="1:23">
      <c r="C47" s="132"/>
      <c r="D47" s="1"/>
      <c r="R47" s="1"/>
      <c r="V47" s="150"/>
    </row>
    <row r="48" spans="1:23">
      <c r="C48" s="132"/>
      <c r="D48" s="1"/>
      <c r="R48" s="1"/>
      <c r="V48" s="150"/>
    </row>
    <row r="49" spans="1:22">
      <c r="A49" s="151"/>
      <c r="B49" s="151"/>
      <c r="C49" s="132"/>
      <c r="D49" s="1"/>
      <c r="R49" s="1"/>
      <c r="V49" s="150"/>
    </row>
    <row r="50" spans="1:22">
      <c r="C50" s="132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2"/>
    </row>
    <row r="51" spans="1:22">
      <c r="C51" s="153"/>
      <c r="D51" s="1"/>
    </row>
    <row r="52" spans="1:22">
      <c r="C52" s="1"/>
      <c r="D52" s="1"/>
    </row>
    <row r="53" spans="1:22">
      <c r="C53" s="1"/>
      <c r="D53" s="1"/>
    </row>
    <row r="54" spans="1:22">
      <c r="C54" s="1"/>
      <c r="D54" s="1"/>
    </row>
    <row r="55" spans="1:22">
      <c r="C55" s="1"/>
      <c r="D55" s="1"/>
    </row>
    <row r="56" spans="1:22">
      <c r="C56" s="1"/>
      <c r="D56" s="1"/>
    </row>
    <row r="60" spans="1:22">
      <c r="R60" s="1"/>
    </row>
    <row r="61" spans="1:22">
      <c r="R61" s="1"/>
    </row>
  </sheetData>
  <mergeCells count="25">
    <mergeCell ref="A13:B13"/>
    <mergeCell ref="C13:V13"/>
    <mergeCell ref="C44:F44"/>
    <mergeCell ref="I44:M44"/>
    <mergeCell ref="N44:R44"/>
    <mergeCell ref="S9:V10"/>
    <mergeCell ref="I11:M11"/>
    <mergeCell ref="N11:R11"/>
    <mergeCell ref="S11:S12"/>
    <mergeCell ref="T11:T12"/>
    <mergeCell ref="U11:U12"/>
    <mergeCell ref="V11:V12"/>
    <mergeCell ref="G1:N1"/>
    <mergeCell ref="E2:G2"/>
    <mergeCell ref="O6:R6"/>
    <mergeCell ref="O7:R7"/>
    <mergeCell ref="A9:A12"/>
    <mergeCell ref="B9:B12"/>
    <mergeCell ref="C9:C12"/>
    <mergeCell ref="D9:D12"/>
    <mergeCell ref="E9:E12"/>
    <mergeCell ref="F9:F12"/>
    <mergeCell ref="G9:G12"/>
    <mergeCell ref="H9:H12"/>
    <mergeCell ref="I9:R10"/>
  </mergeCells>
  <dataValidations count="3">
    <dataValidation type="list" allowBlank="1" showInputMessage="1" showErrorMessage="1" sqref="O6" xr:uid="{00C4000E-005B-4DE0-8BA9-009800330079}">
      <formula1>"Régime Formation,Formation Initiale,Formation Continue,Formation Initiale/Formation Continue"</formula1>
    </dataValidation>
    <dataValidation type="list" allowBlank="1" showInputMessage="1" showErrorMessage="1" sqref="O7" xr:uid="{000200AF-0019-4D36-A68E-000D00B9003E}">
      <formula1>"Modalité Formation,Présentiel,Convention,EAD,Convention/EAD,Alternance/Contrat Professionnel,Alternance/Apprentissage"</formula1>
    </dataValidation>
    <dataValidation type="list" allowBlank="1" showInputMessage="1" showErrorMessage="1" sqref="I14:I43" xr:uid="{009500B0-008B-406D-BFF1-002600C60042}">
      <formula1>Nature_des_épreuves_CC</formula1>
    </dataValidation>
  </dataValidations>
  <pageMargins left="0.7" right="0.7" top="0.75" bottom="0.75" header="0.3" footer="0.3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1"/>
  <sheetViews>
    <sheetView tabSelected="1" zoomScale="80" workbookViewId="0">
      <selection activeCell="P2" sqref="P2"/>
    </sheetView>
  </sheetViews>
  <sheetFormatPr baseColWidth="10" defaultRowHeight="14.5"/>
  <cols>
    <col min="1" max="1" width="28" style="1" customWidth="1"/>
    <col min="2" max="2" width="24.1796875" style="1" customWidth="1"/>
    <col min="3" max="3" width="59.81640625" customWidth="1"/>
    <col min="4" max="4" width="10.1796875" customWidth="1"/>
    <col min="5" max="5" width="9.81640625" customWidth="1"/>
    <col min="6" max="6" width="41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7" customWidth="1"/>
    <col min="14" max="14" width="8.54296875" customWidth="1"/>
    <col min="15" max="15" width="8.453125" customWidth="1"/>
    <col min="16" max="16" width="8.26953125" customWidth="1"/>
    <col min="17" max="17" width="8.81640625" customWidth="1"/>
    <col min="18" max="18" width="6.26953125" customWidth="1"/>
    <col min="19" max="19" width="7.26953125" customWidth="1"/>
    <col min="20" max="20" width="8.1796875" customWidth="1"/>
    <col min="21" max="23" width="6.81640625" customWidth="1"/>
  </cols>
  <sheetData>
    <row r="1" spans="1:23">
      <c r="H1" s="166" t="s">
        <v>0</v>
      </c>
      <c r="I1" s="166"/>
      <c r="J1" s="166"/>
      <c r="K1" s="166"/>
      <c r="L1" s="166"/>
      <c r="M1" s="166"/>
      <c r="N1" s="166"/>
      <c r="O1" s="166"/>
    </row>
    <row r="2" spans="1:23">
      <c r="C2" s="1"/>
      <c r="D2" s="1"/>
      <c r="E2" s="167" t="s">
        <v>1</v>
      </c>
      <c r="F2" s="167"/>
      <c r="G2" s="167"/>
      <c r="H2" s="167"/>
      <c r="I2" s="1"/>
      <c r="J2" s="1"/>
      <c r="K2" s="1"/>
      <c r="L2" s="1"/>
      <c r="M2" s="1"/>
      <c r="N2" s="1"/>
      <c r="O2" s="1"/>
      <c r="P2" s="2" t="s">
        <v>2</v>
      </c>
      <c r="Q2" s="1"/>
      <c r="R2" s="1"/>
      <c r="S2" s="1"/>
    </row>
    <row r="3" spans="1:23">
      <c r="C3" s="1"/>
      <c r="D3" s="1"/>
      <c r="E3" s="1"/>
      <c r="F3" s="1"/>
      <c r="G3" s="1"/>
      <c r="H3" s="1"/>
      <c r="I3" s="1"/>
      <c r="J3" s="1"/>
      <c r="K3" s="3"/>
      <c r="L3" s="1"/>
      <c r="M3" s="1"/>
      <c r="N3" s="3"/>
      <c r="P3" s="1"/>
      <c r="S3" s="1"/>
      <c r="T3" s="3"/>
      <c r="U3" s="3"/>
      <c r="V3" s="3"/>
      <c r="W3" s="3"/>
    </row>
    <row r="4" spans="1:23">
      <c r="C4" s="4" t="s">
        <v>3</v>
      </c>
      <c r="D4" s="5"/>
      <c r="E4" s="5"/>
      <c r="F4" s="5"/>
      <c r="G4" s="5"/>
      <c r="H4" s="5"/>
      <c r="I4" s="5"/>
      <c r="J4" s="6"/>
      <c r="K4" s="7" t="s">
        <v>4</v>
      </c>
      <c r="L4" s="8"/>
      <c r="M4" s="9" t="s">
        <v>5</v>
      </c>
      <c r="N4" s="10"/>
      <c r="O4" s="11"/>
      <c r="P4" s="12" t="s">
        <v>6</v>
      </c>
      <c r="Q4" s="8"/>
      <c r="R4" s="8"/>
      <c r="S4" s="8"/>
      <c r="T4" s="10"/>
      <c r="U4" s="10"/>
      <c r="V4" s="10"/>
      <c r="W4" s="13"/>
    </row>
    <row r="5" spans="1:23">
      <c r="C5" s="14" t="s">
        <v>7</v>
      </c>
      <c r="D5" s="15"/>
      <c r="E5" s="15"/>
      <c r="F5" s="15"/>
      <c r="G5" s="15"/>
      <c r="H5" s="15"/>
      <c r="I5" s="15"/>
      <c r="K5" s="7" t="s">
        <v>8</v>
      </c>
      <c r="L5" s="16"/>
      <c r="M5" s="164">
        <v>116</v>
      </c>
      <c r="N5" s="10"/>
      <c r="O5" s="10"/>
      <c r="P5" s="7"/>
      <c r="Q5" s="16"/>
      <c r="R5" s="16"/>
      <c r="S5" s="16"/>
      <c r="T5" s="10"/>
      <c r="U5" s="10"/>
      <c r="V5" s="10"/>
      <c r="W5" s="13"/>
    </row>
    <row r="6" spans="1:23">
      <c r="C6" s="18" t="s">
        <v>9</v>
      </c>
      <c r="D6" s="15"/>
      <c r="E6" s="15"/>
      <c r="F6" s="15"/>
      <c r="G6" s="15"/>
      <c r="H6" s="15"/>
      <c r="I6" s="15"/>
      <c r="K6" s="7" t="s">
        <v>10</v>
      </c>
      <c r="L6" s="16"/>
      <c r="M6" s="17" t="s">
        <v>85</v>
      </c>
      <c r="N6" s="10"/>
      <c r="O6" s="10"/>
      <c r="P6" s="168" t="s">
        <v>81</v>
      </c>
      <c r="Q6" s="169"/>
      <c r="R6" s="169"/>
      <c r="S6" s="169"/>
      <c r="T6" s="10"/>
      <c r="U6" s="10"/>
      <c r="V6" s="10"/>
      <c r="W6" s="13"/>
    </row>
    <row r="7" spans="1:23">
      <c r="C7" s="14" t="s">
        <v>13</v>
      </c>
      <c r="D7" s="15"/>
      <c r="E7" s="15"/>
      <c r="F7" s="15"/>
      <c r="G7" s="15"/>
      <c r="H7" s="15"/>
      <c r="I7" s="15"/>
      <c r="K7" s="7" t="s">
        <v>14</v>
      </c>
      <c r="L7" s="16"/>
      <c r="M7" s="17">
        <v>162</v>
      </c>
      <c r="N7" s="10"/>
      <c r="O7" s="10"/>
      <c r="P7" s="168" t="s">
        <v>15</v>
      </c>
      <c r="Q7" s="169"/>
      <c r="R7" s="169"/>
      <c r="S7" s="169"/>
      <c r="T7" s="10"/>
      <c r="U7" s="10"/>
      <c r="V7" s="10"/>
      <c r="W7" s="13"/>
    </row>
    <row r="8" spans="1:23">
      <c r="A8" s="3"/>
      <c r="B8" s="19"/>
      <c r="C8" s="20"/>
      <c r="D8" s="21"/>
      <c r="E8" s="21"/>
      <c r="F8" s="21"/>
      <c r="G8" s="21"/>
      <c r="H8" s="21"/>
      <c r="I8" s="21"/>
      <c r="J8" s="22"/>
      <c r="K8" s="23"/>
      <c r="L8" s="23"/>
      <c r="M8" s="23"/>
      <c r="N8" s="10"/>
      <c r="O8" s="10"/>
      <c r="P8" s="24"/>
      <c r="Q8" s="25"/>
      <c r="R8" s="25"/>
      <c r="S8" s="25"/>
      <c r="T8" s="23"/>
      <c r="U8" s="10"/>
      <c r="V8" s="10"/>
      <c r="W8" s="13"/>
    </row>
    <row r="9" spans="1:23">
      <c r="A9" s="170" t="s">
        <v>16</v>
      </c>
      <c r="B9" s="173" t="s">
        <v>17</v>
      </c>
      <c r="C9" s="176" t="s">
        <v>18</v>
      </c>
      <c r="D9" s="176" t="s">
        <v>19</v>
      </c>
      <c r="E9" s="176" t="s">
        <v>20</v>
      </c>
      <c r="F9" s="26"/>
      <c r="G9" s="176" t="s">
        <v>21</v>
      </c>
      <c r="H9" s="181" t="s">
        <v>22</v>
      </c>
      <c r="I9" s="176" t="s">
        <v>23</v>
      </c>
      <c r="J9" s="182" t="s">
        <v>24</v>
      </c>
      <c r="K9" s="183"/>
      <c r="L9" s="183"/>
      <c r="M9" s="183"/>
      <c r="N9" s="183"/>
      <c r="O9" s="183"/>
      <c r="P9" s="183"/>
      <c r="Q9" s="183"/>
      <c r="R9" s="183"/>
      <c r="S9" s="184"/>
      <c r="T9" s="188" t="s">
        <v>25</v>
      </c>
      <c r="U9" s="189"/>
      <c r="V9" s="189"/>
      <c r="W9" s="190"/>
    </row>
    <row r="10" spans="1:23">
      <c r="A10" s="171"/>
      <c r="B10" s="174"/>
      <c r="C10" s="177"/>
      <c r="D10" s="179"/>
      <c r="E10" s="177"/>
      <c r="F10" s="220" t="s">
        <v>26</v>
      </c>
      <c r="G10" s="177"/>
      <c r="H10" s="177"/>
      <c r="I10" s="177"/>
      <c r="J10" s="185"/>
      <c r="K10" s="186"/>
      <c r="L10" s="186"/>
      <c r="M10" s="186"/>
      <c r="N10" s="186"/>
      <c r="O10" s="186"/>
      <c r="P10" s="186"/>
      <c r="Q10" s="186"/>
      <c r="R10" s="186"/>
      <c r="S10" s="187"/>
      <c r="T10" s="191"/>
      <c r="U10" s="192"/>
      <c r="V10" s="192"/>
      <c r="W10" s="193"/>
    </row>
    <row r="11" spans="1:23">
      <c r="A11" s="171"/>
      <c r="B11" s="174"/>
      <c r="C11" s="177"/>
      <c r="D11" s="179"/>
      <c r="E11" s="177"/>
      <c r="F11" s="220"/>
      <c r="G11" s="177"/>
      <c r="H11" s="177"/>
      <c r="I11" s="177"/>
      <c r="J11" s="196" t="s">
        <v>27</v>
      </c>
      <c r="K11" s="197"/>
      <c r="L11" s="197"/>
      <c r="M11" s="197"/>
      <c r="N11" s="198"/>
      <c r="O11" s="196" t="s">
        <v>28</v>
      </c>
      <c r="P11" s="197"/>
      <c r="Q11" s="197"/>
      <c r="R11" s="197"/>
      <c r="S11" s="198"/>
      <c r="T11" s="199" t="s">
        <v>29</v>
      </c>
      <c r="U11" s="201" t="s">
        <v>30</v>
      </c>
      <c r="V11" s="203" t="s">
        <v>31</v>
      </c>
      <c r="W11" s="205" t="s">
        <v>32</v>
      </c>
    </row>
    <row r="12" spans="1:23" ht="36">
      <c r="A12" s="172"/>
      <c r="B12" s="175"/>
      <c r="C12" s="178"/>
      <c r="D12" s="180"/>
      <c r="E12" s="178"/>
      <c r="F12" s="221"/>
      <c r="G12" s="178"/>
      <c r="H12" s="178"/>
      <c r="I12" s="178"/>
      <c r="J12" s="27" t="s">
        <v>33</v>
      </c>
      <c r="K12" s="28" t="s">
        <v>34</v>
      </c>
      <c r="L12" s="29" t="s">
        <v>35</v>
      </c>
      <c r="M12" s="30" t="s">
        <v>36</v>
      </c>
      <c r="N12" s="31" t="s">
        <v>37</v>
      </c>
      <c r="O12" s="29" t="s">
        <v>38</v>
      </c>
      <c r="P12" s="28" t="s">
        <v>39</v>
      </c>
      <c r="Q12" s="29" t="s">
        <v>40</v>
      </c>
      <c r="R12" s="32" t="s">
        <v>36</v>
      </c>
      <c r="S12" s="33" t="s">
        <v>41</v>
      </c>
      <c r="T12" s="200"/>
      <c r="U12" s="202"/>
      <c r="V12" s="204"/>
      <c r="W12" s="206"/>
    </row>
    <row r="13" spans="1:23">
      <c r="A13" s="207"/>
      <c r="B13" s="208"/>
      <c r="C13" s="209" t="s">
        <v>82</v>
      </c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1"/>
    </row>
    <row r="14" spans="1:23" ht="66" customHeight="1">
      <c r="A14" s="34"/>
      <c r="B14" s="34"/>
      <c r="C14" s="35" t="s">
        <v>83</v>
      </c>
      <c r="D14" s="34"/>
      <c r="E14" s="36" t="s">
        <v>86</v>
      </c>
      <c r="F14" s="110" t="s">
        <v>87</v>
      </c>
      <c r="G14" s="37" t="s">
        <v>45</v>
      </c>
      <c r="H14" s="37">
        <v>40</v>
      </c>
      <c r="I14" s="37"/>
      <c r="J14" s="111" t="s">
        <v>50</v>
      </c>
      <c r="K14" s="154">
        <v>1</v>
      </c>
      <c r="L14" s="155"/>
      <c r="M14" s="156"/>
      <c r="N14" s="157"/>
      <c r="O14" s="155" t="s">
        <v>49</v>
      </c>
      <c r="P14" s="158"/>
      <c r="Q14" s="111" t="s">
        <v>50</v>
      </c>
      <c r="R14" s="159"/>
      <c r="S14" s="154">
        <v>1</v>
      </c>
      <c r="T14" s="160"/>
      <c r="U14" s="161"/>
      <c r="V14" s="162"/>
      <c r="W14" s="47"/>
    </row>
    <row r="15" spans="1:23">
      <c r="A15" s="48"/>
      <c r="B15" s="48"/>
      <c r="C15" s="68"/>
      <c r="D15" s="48"/>
      <c r="E15" s="48"/>
      <c r="F15" s="51"/>
      <c r="G15" s="51"/>
      <c r="H15" s="68"/>
      <c r="I15" s="48"/>
      <c r="J15" s="122"/>
      <c r="K15" s="51"/>
      <c r="L15" s="124"/>
      <c r="M15" s="125"/>
      <c r="N15" s="123"/>
      <c r="O15" s="112"/>
      <c r="P15" s="116"/>
      <c r="Q15" s="128"/>
      <c r="R15" s="128"/>
      <c r="S15" s="118"/>
      <c r="T15" s="119"/>
      <c r="U15" s="120"/>
      <c r="V15" s="121"/>
      <c r="W15" s="67"/>
    </row>
    <row r="16" spans="1:23">
      <c r="A16" s="68"/>
      <c r="B16" s="68"/>
      <c r="C16" s="68"/>
      <c r="D16" s="68"/>
      <c r="E16" s="68"/>
      <c r="F16" s="69"/>
      <c r="G16" s="69"/>
      <c r="H16" s="68"/>
      <c r="I16" s="69"/>
      <c r="J16" s="124"/>
      <c r="K16" s="118"/>
      <c r="L16" s="124"/>
      <c r="M16" s="117"/>
      <c r="N16" s="123"/>
      <c r="O16" s="122"/>
      <c r="P16" s="123"/>
      <c r="Q16" s="124"/>
      <c r="R16" s="117"/>
      <c r="S16" s="51"/>
      <c r="T16" s="119"/>
      <c r="U16" s="120"/>
      <c r="V16" s="120"/>
      <c r="W16" s="75"/>
    </row>
    <row r="17" spans="1:23">
      <c r="A17" s="48"/>
      <c r="B17" s="48"/>
      <c r="C17" s="48"/>
      <c r="D17" s="48"/>
      <c r="E17" s="48"/>
      <c r="F17" s="48"/>
      <c r="G17" s="68"/>
      <c r="H17" s="68"/>
      <c r="I17" s="69"/>
      <c r="J17" s="112"/>
      <c r="K17" s="118"/>
      <c r="L17" s="124"/>
      <c r="M17" s="117"/>
      <c r="N17" s="118"/>
      <c r="O17" s="124"/>
      <c r="P17" s="123"/>
      <c r="Q17" s="124"/>
      <c r="R17" s="117"/>
      <c r="S17" s="123"/>
      <c r="T17" s="119"/>
      <c r="U17" s="120"/>
      <c r="V17" s="120"/>
      <c r="W17" s="75"/>
    </row>
    <row r="18" spans="1:23">
      <c r="A18" s="68"/>
      <c r="B18" s="68"/>
      <c r="C18" s="68"/>
      <c r="D18" s="68"/>
      <c r="E18" s="68"/>
      <c r="F18" s="51"/>
      <c r="G18" s="51"/>
      <c r="H18" s="68"/>
      <c r="I18" s="68"/>
      <c r="J18" s="122"/>
      <c r="K18" s="51"/>
      <c r="L18" s="112"/>
      <c r="M18" s="114"/>
      <c r="N18" s="51"/>
      <c r="O18" s="124"/>
      <c r="P18" s="118"/>
      <c r="Q18" s="124"/>
      <c r="R18" s="128"/>
      <c r="S18" s="123"/>
      <c r="T18" s="119"/>
      <c r="U18" s="120"/>
      <c r="V18" s="120"/>
      <c r="W18" s="75"/>
    </row>
    <row r="19" spans="1:23">
      <c r="A19" s="48"/>
      <c r="B19" s="68"/>
      <c r="C19" s="48"/>
      <c r="D19" s="48"/>
      <c r="E19" s="68"/>
      <c r="F19" s="68"/>
      <c r="G19" s="68"/>
      <c r="H19" s="48"/>
      <c r="I19" s="48"/>
      <c r="J19" s="112"/>
      <c r="K19" s="123"/>
      <c r="L19" s="112"/>
      <c r="M19" s="117"/>
      <c r="N19" s="118"/>
      <c r="O19" s="112"/>
      <c r="P19" s="118"/>
      <c r="Q19" s="124"/>
      <c r="R19" s="125"/>
      <c r="S19" s="118"/>
      <c r="T19" s="119"/>
      <c r="U19" s="120"/>
      <c r="V19" s="120"/>
      <c r="W19" s="75"/>
    </row>
    <row r="20" spans="1:23">
      <c r="A20" s="48"/>
      <c r="B20" s="48"/>
      <c r="C20" s="68"/>
      <c r="D20" s="48"/>
      <c r="E20" s="48"/>
      <c r="F20" s="48"/>
      <c r="G20" s="68"/>
      <c r="H20" s="69"/>
      <c r="I20" s="68"/>
      <c r="J20" s="112"/>
      <c r="K20" s="123"/>
      <c r="L20" s="112"/>
      <c r="M20" s="117"/>
      <c r="N20" s="118"/>
      <c r="O20" s="112"/>
      <c r="P20" s="116"/>
      <c r="Q20" s="112"/>
      <c r="R20" s="125"/>
      <c r="S20" s="118"/>
      <c r="T20" s="119"/>
      <c r="U20" s="120"/>
      <c r="V20" s="120"/>
      <c r="W20" s="95"/>
    </row>
    <row r="21" spans="1:23">
      <c r="A21" s="48"/>
      <c r="B21" s="68"/>
      <c r="C21" s="48"/>
      <c r="D21" s="48"/>
      <c r="E21" s="68"/>
      <c r="F21" s="68"/>
      <c r="G21" s="68"/>
      <c r="H21" s="69"/>
      <c r="I21" s="48"/>
      <c r="J21" s="122"/>
      <c r="K21" s="123"/>
      <c r="L21" s="122"/>
      <c r="M21" s="117"/>
      <c r="N21" s="118"/>
      <c r="O21" s="122"/>
      <c r="P21" s="118"/>
      <c r="Q21" s="128"/>
      <c r="R21" s="125"/>
      <c r="S21" s="51"/>
      <c r="T21" s="126"/>
      <c r="U21" s="120"/>
      <c r="V21" s="127"/>
      <c r="W21" s="98"/>
    </row>
    <row r="22" spans="1:23">
      <c r="A22" s="48"/>
      <c r="B22" s="48"/>
      <c r="C22" s="69"/>
      <c r="D22" s="48"/>
      <c r="E22" s="48"/>
      <c r="F22" s="48"/>
      <c r="G22" s="68"/>
      <c r="H22" s="69"/>
      <c r="I22" s="69"/>
      <c r="J22" s="112"/>
      <c r="K22" s="123"/>
      <c r="L22" s="124"/>
      <c r="M22" s="114"/>
      <c r="N22" s="51"/>
      <c r="O22" s="124"/>
      <c r="P22" s="116"/>
      <c r="Q22" s="112"/>
      <c r="R22" s="125"/>
      <c r="S22" s="123"/>
      <c r="T22" s="119"/>
      <c r="U22" s="120"/>
      <c r="V22" s="121"/>
      <c r="W22" s="98"/>
    </row>
    <row r="23" spans="1:23">
      <c r="A23" s="68"/>
      <c r="B23" s="68"/>
      <c r="C23" s="68"/>
      <c r="D23" s="68"/>
      <c r="E23" s="68"/>
      <c r="F23" s="51"/>
      <c r="G23" s="51"/>
      <c r="H23" s="69"/>
      <c r="I23" s="68"/>
      <c r="J23" s="122"/>
      <c r="K23" s="118"/>
      <c r="L23" s="112"/>
      <c r="M23" s="117"/>
      <c r="N23" s="118"/>
      <c r="O23" s="124"/>
      <c r="P23" s="123"/>
      <c r="Q23" s="128"/>
      <c r="R23" s="125"/>
      <c r="S23" s="123"/>
      <c r="T23" s="126"/>
      <c r="U23" s="120"/>
      <c r="V23" s="120"/>
      <c r="W23" s="98"/>
    </row>
    <row r="24" spans="1:23">
      <c r="A24" s="48"/>
      <c r="B24" s="48"/>
      <c r="C24" s="48"/>
      <c r="D24" s="48"/>
      <c r="E24" s="48"/>
      <c r="F24" s="48"/>
      <c r="G24" s="69"/>
      <c r="H24" s="69"/>
      <c r="I24" s="68"/>
      <c r="J24" s="124"/>
      <c r="K24" s="118"/>
      <c r="L24" s="122"/>
      <c r="M24" s="114"/>
      <c r="N24" s="51"/>
      <c r="O24" s="124"/>
      <c r="P24" s="123"/>
      <c r="Q24" s="124"/>
      <c r="R24" s="125"/>
      <c r="S24" s="118"/>
      <c r="T24" s="129"/>
      <c r="U24" s="120"/>
      <c r="V24" s="120"/>
      <c r="W24" s="98"/>
    </row>
    <row r="25" spans="1:23">
      <c r="A25" s="69"/>
      <c r="B25" s="69"/>
      <c r="C25" s="68"/>
      <c r="D25" s="69"/>
      <c r="E25" s="69"/>
      <c r="F25" s="69"/>
      <c r="G25" s="68"/>
      <c r="H25" s="68"/>
      <c r="I25" s="68"/>
      <c r="J25" s="112"/>
      <c r="K25" s="131"/>
      <c r="L25" s="112"/>
      <c r="M25" s="117"/>
      <c r="N25" s="118"/>
      <c r="O25" s="124"/>
      <c r="P25" s="118"/>
      <c r="Q25" s="124"/>
      <c r="R25" s="125"/>
      <c r="S25" s="118"/>
      <c r="T25" s="119"/>
      <c r="U25" s="120"/>
      <c r="V25" s="127"/>
      <c r="W25" s="98"/>
    </row>
    <row r="26" spans="1:23">
      <c r="A26" s="48"/>
      <c r="B26" s="69"/>
      <c r="C26" s="48"/>
      <c r="D26" s="48"/>
      <c r="E26" s="69"/>
      <c r="F26" s="69"/>
      <c r="G26" s="68"/>
      <c r="H26" s="68"/>
      <c r="I26" s="68"/>
      <c r="J26" s="112"/>
      <c r="K26" s="51"/>
      <c r="L26" s="113"/>
      <c r="M26" s="114"/>
      <c r="N26" s="115"/>
      <c r="O26" s="112"/>
      <c r="P26" s="116"/>
      <c r="Q26" s="112"/>
      <c r="R26" s="117"/>
      <c r="S26" s="118"/>
      <c r="T26" s="119"/>
      <c r="U26" s="120"/>
      <c r="V26" s="121"/>
      <c r="W26" s="98"/>
    </row>
    <row r="27" spans="1:23">
      <c r="A27" s="68"/>
      <c r="B27" s="68"/>
      <c r="C27" s="68"/>
      <c r="D27" s="68"/>
      <c r="E27" s="68"/>
      <c r="F27" s="51"/>
      <c r="G27" s="51"/>
      <c r="H27" s="48"/>
      <c r="I27" s="48"/>
      <c r="J27" s="122"/>
      <c r="K27" s="123"/>
      <c r="L27" s="112"/>
      <c r="M27" s="117"/>
      <c r="N27" s="51"/>
      <c r="O27" s="124"/>
      <c r="P27" s="123"/>
      <c r="Q27" s="112"/>
      <c r="R27" s="125"/>
      <c r="S27" s="51"/>
      <c r="T27" s="126"/>
      <c r="U27" s="127"/>
      <c r="V27" s="121"/>
      <c r="W27" s="67"/>
    </row>
    <row r="28" spans="1:23">
      <c r="A28" s="48"/>
      <c r="B28" s="68"/>
      <c r="C28" s="48"/>
      <c r="D28" s="48"/>
      <c r="E28" s="68"/>
      <c r="F28" s="69"/>
      <c r="G28" s="69"/>
      <c r="H28" s="69"/>
      <c r="I28" s="69"/>
      <c r="J28" s="112"/>
      <c r="K28" s="123"/>
      <c r="L28" s="112"/>
      <c r="M28" s="117"/>
      <c r="N28" s="123"/>
      <c r="O28" s="124"/>
      <c r="P28" s="118"/>
      <c r="Q28" s="128"/>
      <c r="R28" s="125"/>
      <c r="S28" s="123"/>
      <c r="T28" s="129"/>
      <c r="U28" s="130"/>
      <c r="V28" s="130"/>
      <c r="W28" s="67"/>
    </row>
    <row r="29" spans="1:23">
      <c r="A29" s="69"/>
      <c r="B29" s="68"/>
      <c r="C29" s="69"/>
      <c r="D29" s="69"/>
      <c r="E29" s="68"/>
      <c r="F29" s="68"/>
      <c r="G29" s="68"/>
      <c r="H29" s="68"/>
      <c r="I29" s="68"/>
      <c r="J29" s="112"/>
      <c r="K29" s="118"/>
      <c r="L29" s="112"/>
      <c r="M29" s="117"/>
      <c r="N29" s="118"/>
      <c r="O29" s="124"/>
      <c r="P29" s="118"/>
      <c r="Q29" s="112"/>
      <c r="R29" s="125"/>
      <c r="S29" s="123"/>
      <c r="T29" s="129"/>
      <c r="U29" s="120"/>
      <c r="V29" s="127"/>
      <c r="W29" s="67"/>
    </row>
    <row r="30" spans="1:23">
      <c r="A30" s="48"/>
      <c r="B30" s="48"/>
      <c r="C30" s="69"/>
      <c r="D30" s="48"/>
      <c r="E30" s="48"/>
      <c r="F30" s="48"/>
      <c r="G30" s="68"/>
      <c r="H30" s="68"/>
      <c r="I30" s="68"/>
      <c r="J30" s="112"/>
      <c r="K30" s="131"/>
      <c r="L30" s="112"/>
      <c r="M30" s="117"/>
      <c r="N30" s="131"/>
      <c r="O30" s="124"/>
      <c r="P30" s="118"/>
      <c r="Q30" s="112"/>
      <c r="R30" s="125"/>
      <c r="S30" s="118"/>
      <c r="T30" s="119"/>
      <c r="U30" s="127"/>
      <c r="V30" s="120"/>
      <c r="W30" s="67"/>
    </row>
    <row r="31" spans="1:23">
      <c r="A31" s="68"/>
      <c r="B31" s="68"/>
      <c r="C31" s="68"/>
      <c r="D31" s="68"/>
      <c r="E31" s="68"/>
      <c r="F31" s="68"/>
      <c r="G31" s="68"/>
      <c r="H31" s="68"/>
      <c r="I31" s="68"/>
      <c r="J31" s="112"/>
      <c r="K31" s="51"/>
      <c r="L31" s="112"/>
      <c r="M31" s="117"/>
      <c r="N31" s="131"/>
      <c r="O31" s="112"/>
      <c r="P31" s="118"/>
      <c r="Q31" s="112"/>
      <c r="R31" s="117"/>
      <c r="S31" s="131"/>
      <c r="T31" s="126"/>
      <c r="U31" s="121"/>
      <c r="V31" s="127"/>
      <c r="W31" s="95"/>
    </row>
    <row r="32" spans="1:23">
      <c r="A32" s="48"/>
      <c r="B32" s="68"/>
      <c r="C32" s="48"/>
      <c r="D32" s="48"/>
      <c r="E32" s="68"/>
      <c r="F32" s="51"/>
      <c r="G32" s="51"/>
      <c r="H32" s="48"/>
      <c r="I32" s="48"/>
      <c r="J32" s="112"/>
      <c r="K32" s="118"/>
      <c r="L32" s="112"/>
      <c r="M32" s="117"/>
      <c r="N32" s="131"/>
      <c r="O32" s="122"/>
      <c r="P32" s="116"/>
      <c r="Q32" s="128"/>
      <c r="R32" s="128"/>
      <c r="S32" s="118"/>
      <c r="T32" s="129"/>
      <c r="U32" s="121"/>
      <c r="V32" s="121"/>
      <c r="W32" s="98"/>
    </row>
    <row r="33" spans="1:24">
      <c r="A33" s="132"/>
      <c r="B33" s="132"/>
      <c r="C33" s="68"/>
      <c r="D33" s="132"/>
      <c r="E33" s="132"/>
      <c r="F33" s="132"/>
      <c r="G33" s="68"/>
      <c r="H33" s="68"/>
      <c r="I33" s="133"/>
      <c r="J33" s="112"/>
      <c r="K33" s="118"/>
      <c r="L33" s="122"/>
      <c r="M33" s="114"/>
      <c r="N33" s="51"/>
      <c r="O33" s="112"/>
      <c r="P33" s="123"/>
      <c r="Q33" s="124"/>
      <c r="R33" s="125"/>
      <c r="S33" s="51"/>
      <c r="T33" s="119"/>
      <c r="U33" s="121"/>
      <c r="V33" s="121"/>
      <c r="W33" s="98"/>
    </row>
    <row r="34" spans="1:24">
      <c r="A34" s="69"/>
      <c r="B34" s="69"/>
      <c r="C34" s="68"/>
      <c r="D34" s="69"/>
      <c r="E34" s="69"/>
      <c r="F34" s="51"/>
      <c r="G34" s="51"/>
      <c r="H34" s="48"/>
      <c r="I34" s="68"/>
      <c r="J34" s="122"/>
      <c r="K34" s="51"/>
      <c r="L34" s="124"/>
      <c r="M34" s="117"/>
      <c r="N34" s="123"/>
      <c r="O34" s="124"/>
      <c r="P34" s="123"/>
      <c r="Q34" s="124"/>
      <c r="R34" s="125"/>
      <c r="S34" s="118"/>
      <c r="T34" s="119"/>
      <c r="U34" s="121"/>
      <c r="V34" s="121"/>
      <c r="W34" s="98"/>
    </row>
    <row r="35" spans="1:24">
      <c r="A35" s="48"/>
      <c r="B35" s="69"/>
      <c r="C35" s="48"/>
      <c r="D35" s="48"/>
      <c r="E35" s="69"/>
      <c r="F35" s="69"/>
      <c r="G35" s="69"/>
      <c r="H35" s="69"/>
      <c r="I35" s="68"/>
      <c r="J35" s="124"/>
      <c r="K35" s="118"/>
      <c r="L35" s="124"/>
      <c r="M35" s="114"/>
      <c r="N35" s="123"/>
      <c r="O35" s="124"/>
      <c r="P35" s="123"/>
      <c r="Q35" s="124"/>
      <c r="R35" s="117"/>
      <c r="S35" s="118"/>
      <c r="T35" s="126"/>
      <c r="U35" s="121"/>
      <c r="V35" s="121"/>
      <c r="W35" s="98"/>
    </row>
    <row r="36" spans="1:24">
      <c r="A36" s="69"/>
      <c r="B36" s="68"/>
      <c r="C36" s="69"/>
      <c r="D36" s="69"/>
      <c r="E36" s="68"/>
      <c r="F36" s="69"/>
      <c r="G36" s="69"/>
      <c r="H36" s="69"/>
      <c r="I36" s="68"/>
      <c r="J36" s="112"/>
      <c r="K36" s="51"/>
      <c r="L36" s="112"/>
      <c r="M36" s="117"/>
      <c r="N36" s="123"/>
      <c r="O36" s="124"/>
      <c r="P36" s="123"/>
      <c r="Q36" s="124"/>
      <c r="R36" s="128"/>
      <c r="S36" s="123"/>
      <c r="T36" s="129"/>
      <c r="U36" s="121"/>
      <c r="V36" s="121"/>
      <c r="W36" s="98"/>
    </row>
    <row r="37" spans="1:24">
      <c r="A37" s="68"/>
      <c r="B37" s="68"/>
      <c r="C37" s="68"/>
      <c r="D37" s="68"/>
      <c r="E37" s="68"/>
      <c r="F37" s="68"/>
      <c r="G37" s="68"/>
      <c r="H37" s="68"/>
      <c r="I37" s="68"/>
      <c r="J37" s="112"/>
      <c r="K37" s="123"/>
      <c r="L37" s="124"/>
      <c r="M37" s="114"/>
      <c r="N37" s="123"/>
      <c r="O37" s="112"/>
      <c r="P37" s="123"/>
      <c r="Q37" s="112"/>
      <c r="R37" s="117"/>
      <c r="S37" s="123"/>
      <c r="T37" s="119"/>
      <c r="U37" s="121"/>
      <c r="V37" s="121"/>
      <c r="W37" s="67"/>
    </row>
    <row r="38" spans="1:24">
      <c r="A38" s="68"/>
      <c r="B38" s="68"/>
      <c r="C38" s="68"/>
      <c r="D38" s="68"/>
      <c r="E38" s="68"/>
      <c r="F38" s="131"/>
      <c r="G38" s="131"/>
      <c r="H38" s="68"/>
      <c r="I38" s="133"/>
      <c r="J38" s="112"/>
      <c r="K38" s="131"/>
      <c r="L38" s="112"/>
      <c r="M38" s="117"/>
      <c r="N38" s="134"/>
      <c r="O38" s="112"/>
      <c r="P38" s="118"/>
      <c r="Q38" s="112"/>
      <c r="R38" s="135"/>
      <c r="S38" s="123"/>
      <c r="T38" s="126"/>
      <c r="U38" s="121"/>
      <c r="V38" s="121"/>
      <c r="W38" s="67"/>
    </row>
    <row r="39" spans="1:24">
      <c r="A39" s="68"/>
      <c r="B39" s="68"/>
      <c r="C39" s="68"/>
      <c r="D39" s="68"/>
      <c r="E39" s="68"/>
      <c r="F39" s="131"/>
      <c r="G39" s="131"/>
      <c r="H39" s="68"/>
      <c r="I39" s="68"/>
      <c r="J39" s="112"/>
      <c r="K39" s="131"/>
      <c r="L39" s="112"/>
      <c r="M39" s="117"/>
      <c r="N39" s="131"/>
      <c r="O39" s="112"/>
      <c r="P39" s="118"/>
      <c r="Q39" s="112"/>
      <c r="R39" s="128"/>
      <c r="S39" s="118"/>
      <c r="T39" s="129"/>
      <c r="U39" s="121"/>
      <c r="V39" s="120"/>
      <c r="W39" s="67"/>
    </row>
    <row r="40" spans="1:24">
      <c r="A40" s="48"/>
      <c r="B40" s="68"/>
      <c r="C40" s="48"/>
      <c r="D40" s="48"/>
      <c r="E40" s="68"/>
      <c r="F40" s="131"/>
      <c r="G40" s="131"/>
      <c r="H40" s="68"/>
      <c r="I40" s="68"/>
      <c r="J40" s="112"/>
      <c r="K40" s="131"/>
      <c r="L40" s="112"/>
      <c r="M40" s="117"/>
      <c r="N40" s="131"/>
      <c r="O40" s="112"/>
      <c r="P40" s="118"/>
      <c r="Q40" s="112"/>
      <c r="R40" s="117"/>
      <c r="S40" s="131"/>
      <c r="T40" s="119"/>
      <c r="U40" s="121"/>
      <c r="V40" s="127"/>
      <c r="W40" s="95"/>
    </row>
    <row r="41" spans="1:24">
      <c r="A41" s="69"/>
      <c r="B41" s="68"/>
      <c r="C41" s="69"/>
      <c r="D41" s="69"/>
      <c r="E41" s="68"/>
      <c r="F41" s="131"/>
      <c r="G41" s="131"/>
      <c r="H41" s="68"/>
      <c r="I41" s="68"/>
      <c r="J41" s="122"/>
      <c r="K41" s="131"/>
      <c r="L41" s="112"/>
      <c r="M41" s="117"/>
      <c r="N41" s="131"/>
      <c r="O41" s="112"/>
      <c r="P41" s="118"/>
      <c r="Q41" s="112"/>
      <c r="R41" s="117"/>
      <c r="S41" s="51"/>
      <c r="T41" s="126"/>
      <c r="U41" s="121"/>
      <c r="V41" s="121"/>
      <c r="W41" s="98"/>
    </row>
    <row r="42" spans="1:24">
      <c r="A42" s="69"/>
      <c r="B42" s="68"/>
      <c r="C42" s="69"/>
      <c r="D42" s="69"/>
      <c r="E42" s="68"/>
      <c r="F42" s="131"/>
      <c r="G42" s="131"/>
      <c r="H42" s="68"/>
      <c r="I42" s="68"/>
      <c r="J42" s="124"/>
      <c r="K42" s="131"/>
      <c r="L42" s="112"/>
      <c r="M42" s="117"/>
      <c r="N42" s="131"/>
      <c r="O42" s="112"/>
      <c r="P42" s="118"/>
      <c r="Q42" s="128"/>
      <c r="R42" s="128"/>
      <c r="S42" s="123"/>
      <c r="T42" s="119"/>
      <c r="U42" s="121"/>
      <c r="V42" s="120"/>
      <c r="W42" s="98"/>
    </row>
    <row r="43" spans="1:24">
      <c r="A43" s="136"/>
      <c r="B43" s="136"/>
      <c r="C43" s="137"/>
      <c r="D43" s="69"/>
      <c r="E43" s="69"/>
      <c r="F43" s="51"/>
      <c r="G43" s="51"/>
      <c r="H43" s="48"/>
      <c r="I43" s="69"/>
      <c r="J43" s="138"/>
      <c r="K43" s="123"/>
      <c r="L43" s="124"/>
      <c r="M43" s="114"/>
      <c r="N43" s="51"/>
      <c r="O43" s="124"/>
      <c r="P43" s="123"/>
      <c r="Q43" s="138"/>
      <c r="R43" s="125"/>
      <c r="S43" s="123"/>
      <c r="T43" s="139"/>
      <c r="U43" s="140"/>
      <c r="V43" s="141"/>
      <c r="W43" s="142"/>
      <c r="X43" s="132"/>
    </row>
    <row r="44" spans="1:24">
      <c r="C44" s="212" t="s">
        <v>76</v>
      </c>
      <c r="D44" s="212"/>
      <c r="E44" s="212"/>
      <c r="F44" s="212"/>
      <c r="G44" s="213"/>
      <c r="H44" s="143">
        <v>40</v>
      </c>
      <c r="I44" s="144"/>
      <c r="J44" s="214"/>
      <c r="K44" s="214"/>
      <c r="L44" s="214"/>
      <c r="M44" s="214"/>
      <c r="N44" s="214"/>
      <c r="O44" s="214" t="s">
        <v>77</v>
      </c>
      <c r="P44" s="214"/>
      <c r="Q44" s="214"/>
      <c r="R44" s="214"/>
      <c r="S44" s="215"/>
      <c r="T44" s="145"/>
      <c r="U44" s="146"/>
      <c r="V44" s="163">
        <v>0</v>
      </c>
      <c r="W44" s="145"/>
    </row>
    <row r="45" spans="1:24">
      <c r="C45" s="148" t="s">
        <v>78</v>
      </c>
      <c r="D45" s="15"/>
      <c r="I45" s="1"/>
      <c r="K45" s="1"/>
      <c r="L45" s="1"/>
      <c r="M45" s="1"/>
      <c r="N45" s="6"/>
      <c r="O45" s="1"/>
      <c r="P45" s="1"/>
      <c r="Q45" s="1"/>
      <c r="R45" s="1"/>
      <c r="S45" s="1"/>
      <c r="T45" s="1"/>
      <c r="V45" s="6"/>
      <c r="W45" s="149"/>
    </row>
    <row r="46" spans="1:24">
      <c r="C46" s="132"/>
      <c r="D46" s="1"/>
      <c r="N46" s="1"/>
      <c r="O46" s="1"/>
      <c r="S46" s="1"/>
      <c r="W46" s="150"/>
    </row>
    <row r="47" spans="1:24">
      <c r="C47" s="132"/>
      <c r="D47" s="1"/>
      <c r="S47" s="1"/>
      <c r="W47" s="150"/>
    </row>
    <row r="48" spans="1:24">
      <c r="C48" s="132"/>
      <c r="D48" s="1"/>
      <c r="S48" s="1"/>
      <c r="W48" s="150"/>
    </row>
    <row r="49" spans="1:23">
      <c r="A49" s="151"/>
      <c r="B49" s="151"/>
      <c r="C49" s="132"/>
      <c r="D49" s="1"/>
      <c r="S49" s="1"/>
      <c r="W49" s="150"/>
    </row>
    <row r="50" spans="1:23">
      <c r="C50" s="132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2"/>
    </row>
    <row r="51" spans="1:23">
      <c r="C51" s="153"/>
      <c r="D51" s="1"/>
    </row>
    <row r="52" spans="1:23">
      <c r="C52" s="1"/>
      <c r="D52" s="1"/>
    </row>
    <row r="53" spans="1:23">
      <c r="C53" s="1"/>
      <c r="D53" s="1"/>
    </row>
    <row r="54" spans="1:23">
      <c r="C54" s="1"/>
      <c r="D54" s="1"/>
    </row>
    <row r="55" spans="1:23">
      <c r="C55" s="1"/>
      <c r="D55" s="1"/>
    </row>
    <row r="56" spans="1:23">
      <c r="C56" s="1"/>
      <c r="D56" s="1"/>
    </row>
    <row r="60" spans="1:23">
      <c r="S60" s="1"/>
    </row>
    <row r="61" spans="1:23">
      <c r="S61" s="1"/>
    </row>
  </sheetData>
  <mergeCells count="26">
    <mergeCell ref="A13:B13"/>
    <mergeCell ref="C13:W13"/>
    <mergeCell ref="C44:G44"/>
    <mergeCell ref="J44:N44"/>
    <mergeCell ref="O44:S44"/>
    <mergeCell ref="T9:W10"/>
    <mergeCell ref="F10:F12"/>
    <mergeCell ref="J11:N11"/>
    <mergeCell ref="O11:S11"/>
    <mergeCell ref="T11:T12"/>
    <mergeCell ref="U11:U12"/>
    <mergeCell ref="V11:V12"/>
    <mergeCell ref="W11:W12"/>
    <mergeCell ref="H1:O1"/>
    <mergeCell ref="E2:H2"/>
    <mergeCell ref="P6:S6"/>
    <mergeCell ref="P7:S7"/>
    <mergeCell ref="A9:A12"/>
    <mergeCell ref="B9:B12"/>
    <mergeCell ref="C9:C12"/>
    <mergeCell ref="D9:D12"/>
    <mergeCell ref="E9:E12"/>
    <mergeCell ref="G9:G12"/>
    <mergeCell ref="H9:H12"/>
    <mergeCell ref="I9:I12"/>
    <mergeCell ref="J9:S10"/>
  </mergeCells>
  <dataValidations count="3">
    <dataValidation type="list" allowBlank="1" showInputMessage="1" showErrorMessage="1" sqref="J14:J43" xr:uid="{0063009B-0076-4EE9-BD53-005E00B00078}">
      <formula1>Nature_des_épreuves_CC</formula1>
    </dataValidation>
    <dataValidation type="list" allowBlank="1" showInputMessage="1" showErrorMessage="1" sqref="P7" xr:uid="{00CD004E-008E-488F-8099-0080003400A9}">
      <formula1>"Modalité Formation,Présentiel,Convention,EAD,Convention/EAD,Alternance/Contrat Professionnel,Alternance/Apprentissage"</formula1>
    </dataValidation>
    <dataValidation type="list" allowBlank="1" showInputMessage="1" showErrorMessage="1" sqref="P6" xr:uid="{00B70080-0054-4474-926D-00A5005B0047}">
      <formula1>"Régime Formation,Formation Initiale,Formation Continue,Formation Initiale/Formation Continue"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4.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65" t="s">
        <v>88</v>
      </c>
    </row>
    <row r="4" spans="2:2">
      <c r="B4" t="s">
        <v>89</v>
      </c>
    </row>
    <row r="5" spans="2:2">
      <c r="B5" t="s">
        <v>90</v>
      </c>
    </row>
    <row r="6" spans="2:2">
      <c r="B6" t="s">
        <v>50</v>
      </c>
    </row>
    <row r="7" spans="2:2">
      <c r="B7" t="s">
        <v>91</v>
      </c>
    </row>
    <row r="8" spans="2:2">
      <c r="B8" t="s">
        <v>92</v>
      </c>
    </row>
    <row r="9" spans="2:2">
      <c r="B9" t="s">
        <v>93</v>
      </c>
    </row>
    <row r="10" spans="2:2">
      <c r="B10" t="s">
        <v>94</v>
      </c>
    </row>
    <row r="11" spans="2:2">
      <c r="B11" t="s">
        <v>95</v>
      </c>
    </row>
    <row r="12" spans="2:2">
      <c r="B12" t="s">
        <v>96</v>
      </c>
    </row>
    <row r="13" spans="2:2">
      <c r="B13" t="s">
        <v>97</v>
      </c>
    </row>
    <row r="14" spans="2:2">
      <c r="B14" t="s">
        <v>48</v>
      </c>
    </row>
    <row r="18" spans="2:2">
      <c r="B18" t="s">
        <v>98</v>
      </c>
    </row>
    <row r="19" spans="2:2">
      <c r="B19" t="s">
        <v>99</v>
      </c>
    </row>
    <row r="20" spans="2:2">
      <c r="B20" t="s">
        <v>100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4.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MCC Année 1</vt:lpstr>
      <vt:lpstr>MCC Année 2</vt:lpstr>
      <vt:lpstr>MCC Année 3</vt:lpstr>
      <vt:lpstr>Feuil1</vt:lpstr>
      <vt:lpstr>Feuil2</vt:lpstr>
      <vt:lpstr>Feuil3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CELINE RICHOUX</cp:lastModifiedBy>
  <cp:revision>3</cp:revision>
  <dcterms:created xsi:type="dcterms:W3CDTF">2017-01-26T13:39:47Z</dcterms:created>
  <dcterms:modified xsi:type="dcterms:W3CDTF">2025-06-04T15:13:43Z</dcterms:modified>
</cp:coreProperties>
</file>